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ra.hucic\Desktop\PLAN\PLAN 2025\IZVRŠENJE I-VI 2025\UV IZVRŠENJE I-VI 2025\"/>
    </mc:Choice>
  </mc:AlternateContent>
  <bookViews>
    <workbookView xWindow="0" yWindow="0" windowWidth="28800" windowHeight="11400" firstSheet="1" activeTab="5"/>
  </bookViews>
  <sheets>
    <sheet name="1. Sažetak 25" sheetId="2" r:id="rId1"/>
    <sheet name="2. Račun PiR ekon.klas. I-VI 25" sheetId="9" r:id="rId2"/>
    <sheet name="3. Račun PiR prema izv.fin. 25" sheetId="5" r:id="rId3"/>
    <sheet name="4. Rashodi prema funk.klas. 25" sheetId="6" r:id="rId4"/>
    <sheet name="5. Račun financiranja 25" sheetId="7" r:id="rId5"/>
    <sheet name="6. Posebni dio 25" sheetId="8" r:id="rId6"/>
  </sheets>
  <definedNames>
    <definedName name="_xlnm._FilterDatabase" localSheetId="5" hidden="1">'6. Posebni dio 25'!$A$1:$A$411</definedName>
    <definedName name="_xlnm.Print_Area" localSheetId="0">'1. Sažetak 25'!$A$1:$H$57</definedName>
    <definedName name="_xlnm.Print_Titles" localSheetId="0">'1. Sažetak 25'!$1:$8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2" l="1"/>
  <c r="F14" i="2" l="1"/>
  <c r="F13" i="2" s="1"/>
  <c r="F34" i="2" l="1"/>
  <c r="E32" i="2"/>
  <c r="E34" i="2" s="1"/>
  <c r="D32" i="2"/>
  <c r="D34" i="2" s="1"/>
  <c r="H31" i="2"/>
  <c r="J403" i="8" l="1"/>
  <c r="J402" i="8"/>
  <c r="I402" i="8"/>
  <c r="J401" i="8"/>
  <c r="J400" i="8"/>
  <c r="I400" i="8"/>
  <c r="J399" i="8"/>
  <c r="J398" i="8"/>
  <c r="J397" i="8"/>
  <c r="J396" i="8"/>
  <c r="I393" i="8"/>
  <c r="I392" i="8"/>
  <c r="J391" i="8"/>
  <c r="I391" i="8"/>
  <c r="I390" i="8"/>
  <c r="J388" i="8"/>
  <c r="J386" i="8"/>
  <c r="I386" i="8"/>
  <c r="I385" i="8"/>
  <c r="J384" i="8"/>
  <c r="I384" i="8"/>
  <c r="J383" i="8"/>
  <c r="I383" i="8"/>
  <c r="J382" i="8"/>
  <c r="I382" i="8"/>
  <c r="J380" i="8"/>
  <c r="I380" i="8"/>
  <c r="J379" i="8"/>
  <c r="I379" i="8"/>
  <c r="J378" i="8"/>
  <c r="I378" i="8"/>
  <c r="J377" i="8"/>
  <c r="I377" i="8"/>
  <c r="J376" i="8"/>
  <c r="I376" i="8"/>
  <c r="J375" i="8"/>
  <c r="I375" i="8"/>
  <c r="J374" i="8"/>
  <c r="I374" i="8"/>
  <c r="J373" i="8"/>
  <c r="I373" i="8"/>
  <c r="J372" i="8"/>
  <c r="I372" i="8"/>
  <c r="J370" i="8"/>
  <c r="I370" i="8"/>
  <c r="J369" i="8"/>
  <c r="I369" i="8"/>
  <c r="J368" i="8"/>
  <c r="I368" i="8"/>
  <c r="J367" i="8"/>
  <c r="I367" i="8"/>
  <c r="J366" i="8"/>
  <c r="I366" i="8"/>
  <c r="J365" i="8"/>
  <c r="I365" i="8"/>
  <c r="J364" i="8"/>
  <c r="I364" i="8"/>
  <c r="J363" i="8"/>
  <c r="I363" i="8"/>
  <c r="J362" i="8"/>
  <c r="I362" i="8"/>
  <c r="J361" i="8"/>
  <c r="I361" i="8"/>
  <c r="J360" i="8"/>
  <c r="I360" i="8"/>
  <c r="J358" i="8"/>
  <c r="I358" i="8"/>
  <c r="J355" i="8"/>
  <c r="I355" i="8"/>
  <c r="J353" i="8"/>
  <c r="I353" i="8"/>
  <c r="J351" i="8"/>
  <c r="I351" i="8"/>
  <c r="J347" i="8"/>
  <c r="I347" i="8"/>
  <c r="J346" i="8"/>
  <c r="I346" i="8"/>
  <c r="J345" i="8"/>
  <c r="I345" i="8"/>
  <c r="J344" i="8"/>
  <c r="I344" i="8"/>
  <c r="J343" i="8"/>
  <c r="I343" i="8"/>
  <c r="J342" i="8"/>
  <c r="I342" i="8"/>
  <c r="J341" i="8"/>
  <c r="I341" i="8"/>
  <c r="J340" i="8"/>
  <c r="I340" i="8"/>
  <c r="J339" i="8"/>
  <c r="I339" i="8"/>
  <c r="J338" i="8"/>
  <c r="I338" i="8"/>
  <c r="J337" i="8"/>
  <c r="I337" i="8"/>
  <c r="J336" i="8"/>
  <c r="I336" i="8"/>
  <c r="J335" i="8"/>
  <c r="I335" i="8"/>
  <c r="J334" i="8"/>
  <c r="I334" i="8"/>
  <c r="J333" i="8"/>
  <c r="I333" i="8"/>
  <c r="I332" i="8"/>
  <c r="J331" i="8"/>
  <c r="I331" i="8"/>
  <c r="I330" i="8"/>
  <c r="J329" i="8"/>
  <c r="I329" i="8"/>
  <c r="J328" i="8"/>
  <c r="I328" i="8"/>
  <c r="J327" i="8"/>
  <c r="I327" i="8"/>
  <c r="J325" i="8"/>
  <c r="I325" i="8"/>
  <c r="J324" i="8"/>
  <c r="I324" i="8"/>
  <c r="J323" i="8"/>
  <c r="I323" i="8"/>
  <c r="J322" i="8"/>
  <c r="I322" i="8"/>
  <c r="J321" i="8"/>
  <c r="I321" i="8"/>
  <c r="J320" i="8"/>
  <c r="I320" i="8"/>
  <c r="J319" i="8"/>
  <c r="I319" i="8"/>
  <c r="J317" i="8"/>
  <c r="I317" i="8"/>
  <c r="J316" i="8"/>
  <c r="I316" i="8"/>
  <c r="J313" i="8"/>
  <c r="I313" i="8"/>
  <c r="J311" i="8"/>
  <c r="I311" i="8"/>
  <c r="I310" i="8"/>
  <c r="J309" i="8"/>
  <c r="I309" i="8"/>
  <c r="J307" i="8"/>
  <c r="I307" i="8"/>
  <c r="I306" i="8"/>
  <c r="I305" i="8"/>
  <c r="I304" i="8"/>
  <c r="I303" i="8"/>
  <c r="I302" i="8"/>
  <c r="I301" i="8"/>
  <c r="J300" i="8"/>
  <c r="I300" i="8"/>
  <c r="J299" i="8"/>
  <c r="I299" i="8"/>
  <c r="J298" i="8"/>
  <c r="I298" i="8"/>
  <c r="J297" i="8"/>
  <c r="I297" i="8"/>
  <c r="J296" i="8"/>
  <c r="J295" i="8"/>
  <c r="I295" i="8"/>
  <c r="J294" i="8"/>
  <c r="J293" i="8"/>
  <c r="I293" i="8"/>
  <c r="J292" i="8"/>
  <c r="I292" i="8"/>
  <c r="J291" i="8"/>
  <c r="J290" i="8"/>
  <c r="J289" i="8"/>
  <c r="I289" i="8"/>
  <c r="J288" i="8"/>
  <c r="J287" i="8"/>
  <c r="I287" i="8"/>
  <c r="J286" i="8"/>
  <c r="J284" i="8"/>
  <c r="I284" i="8"/>
  <c r="I283" i="8"/>
  <c r="J282" i="8"/>
  <c r="I282" i="8"/>
  <c r="J281" i="8"/>
  <c r="I281" i="8"/>
  <c r="I280" i="8"/>
  <c r="J279" i="8"/>
  <c r="I279" i="8"/>
  <c r="J277" i="8"/>
  <c r="J276" i="8"/>
  <c r="I276" i="8"/>
  <c r="J275" i="8"/>
  <c r="I275" i="8"/>
  <c r="J273" i="8"/>
  <c r="I273" i="8"/>
  <c r="J272" i="8"/>
  <c r="I272" i="8"/>
  <c r="J271" i="8"/>
  <c r="I271" i="8"/>
  <c r="J270" i="8"/>
  <c r="I270" i="8"/>
  <c r="J269" i="8"/>
  <c r="I269" i="8"/>
  <c r="J267" i="8"/>
  <c r="I267" i="8"/>
  <c r="J266" i="8"/>
  <c r="I266" i="8"/>
  <c r="J265" i="8"/>
  <c r="I265" i="8"/>
  <c r="J264" i="8"/>
  <c r="I264" i="8"/>
  <c r="J262" i="8"/>
  <c r="I262" i="8"/>
  <c r="J261" i="8"/>
  <c r="I261" i="8"/>
  <c r="J260" i="8"/>
  <c r="I260" i="8"/>
  <c r="J259" i="8"/>
  <c r="I259" i="8"/>
  <c r="J258" i="8"/>
  <c r="I258" i="8"/>
  <c r="J257" i="8"/>
  <c r="I257" i="8"/>
  <c r="J256" i="8"/>
  <c r="I256" i="8"/>
  <c r="J255" i="8"/>
  <c r="I255" i="8"/>
  <c r="J254" i="8"/>
  <c r="I254" i="8"/>
  <c r="J253" i="8"/>
  <c r="I253" i="8"/>
  <c r="J252" i="8"/>
  <c r="I252" i="8"/>
  <c r="J251" i="8"/>
  <c r="I251" i="8"/>
  <c r="J250" i="8"/>
  <c r="I250" i="8"/>
  <c r="J249" i="8"/>
  <c r="I249" i="8"/>
  <c r="J248" i="8"/>
  <c r="I248" i="8"/>
  <c r="J247" i="8"/>
  <c r="I247" i="8"/>
  <c r="J246" i="8"/>
  <c r="I246" i="8"/>
  <c r="J245" i="8"/>
  <c r="I245" i="8"/>
  <c r="J244" i="8"/>
  <c r="I244" i="8"/>
  <c r="J243" i="8"/>
  <c r="I243" i="8"/>
  <c r="J242" i="8"/>
  <c r="I242" i="8"/>
  <c r="J241" i="8"/>
  <c r="I241" i="8"/>
  <c r="J240" i="8"/>
  <c r="I240" i="8"/>
  <c r="J239" i="8"/>
  <c r="I239" i="8"/>
  <c r="J238" i="8"/>
  <c r="I238" i="8"/>
  <c r="J237" i="8"/>
  <c r="I237" i="8"/>
  <c r="J236" i="8"/>
  <c r="J234" i="8"/>
  <c r="I233" i="8"/>
  <c r="J231" i="8"/>
  <c r="I231" i="8"/>
  <c r="J230" i="8"/>
  <c r="I230" i="8"/>
  <c r="J228" i="8"/>
  <c r="I228" i="8"/>
  <c r="J227" i="8"/>
  <c r="I227" i="8"/>
  <c r="J226" i="8"/>
  <c r="I226" i="8"/>
  <c r="J222" i="8"/>
  <c r="I222" i="8"/>
  <c r="J221" i="8"/>
  <c r="I221" i="8"/>
  <c r="J220" i="8"/>
  <c r="I220" i="8"/>
  <c r="J219" i="8"/>
  <c r="I219" i="8"/>
  <c r="J217" i="8"/>
  <c r="I217" i="8"/>
  <c r="J216" i="8"/>
  <c r="I216" i="8"/>
  <c r="J215" i="8"/>
  <c r="I215" i="8"/>
  <c r="J214" i="8"/>
  <c r="I214" i="8"/>
  <c r="I213" i="8"/>
  <c r="J212" i="8"/>
  <c r="I212" i="8"/>
  <c r="J211" i="8"/>
  <c r="I211" i="8"/>
  <c r="J209" i="8"/>
  <c r="J208" i="8"/>
  <c r="I208" i="8"/>
  <c r="J207" i="8"/>
  <c r="I207" i="8"/>
  <c r="J206" i="8"/>
  <c r="I206" i="8"/>
  <c r="J205" i="8"/>
  <c r="I205" i="8"/>
  <c r="J204" i="8"/>
  <c r="I204" i="8"/>
  <c r="J203" i="8"/>
  <c r="I203" i="8"/>
  <c r="J202" i="8"/>
  <c r="I202" i="8"/>
  <c r="J201" i="8"/>
  <c r="I201" i="8"/>
  <c r="J200" i="8"/>
  <c r="I200" i="8"/>
  <c r="J199" i="8"/>
  <c r="I199" i="8"/>
  <c r="J198" i="8"/>
  <c r="I198" i="8"/>
  <c r="J197" i="8"/>
  <c r="I197" i="8"/>
  <c r="J196" i="8"/>
  <c r="I196" i="8"/>
  <c r="J195" i="8"/>
  <c r="I195" i="8"/>
  <c r="J194" i="8"/>
  <c r="I194" i="8"/>
  <c r="J193" i="8"/>
  <c r="I193" i="8"/>
  <c r="J192" i="8"/>
  <c r="I192" i="8"/>
  <c r="J191" i="8"/>
  <c r="I191" i="8"/>
  <c r="J190" i="8"/>
  <c r="J189" i="8"/>
  <c r="I189" i="8"/>
  <c r="J188" i="8"/>
  <c r="I188" i="8"/>
  <c r="J187" i="8"/>
  <c r="I187" i="8"/>
  <c r="J186" i="8"/>
  <c r="J185" i="8"/>
  <c r="I185" i="8"/>
  <c r="J184" i="8"/>
  <c r="I184" i="8"/>
  <c r="J183" i="8"/>
  <c r="I183" i="8"/>
  <c r="J182" i="8"/>
  <c r="I182" i="8"/>
  <c r="J181" i="8"/>
  <c r="I181" i="8"/>
  <c r="J180" i="8"/>
  <c r="I180" i="8"/>
  <c r="J179" i="8"/>
  <c r="I179" i="8"/>
  <c r="J178" i="8"/>
  <c r="I178" i="8"/>
  <c r="J177" i="8"/>
  <c r="I177" i="8"/>
  <c r="J176" i="8"/>
  <c r="I176" i="8"/>
  <c r="J175" i="8"/>
  <c r="I175" i="8"/>
  <c r="J174" i="8"/>
  <c r="I174" i="8"/>
  <c r="J173" i="8"/>
  <c r="I173" i="8"/>
  <c r="J172" i="8"/>
  <c r="I172" i="8"/>
  <c r="J171" i="8"/>
  <c r="I171" i="8"/>
  <c r="J170" i="8"/>
  <c r="I170" i="8"/>
  <c r="J169" i="8"/>
  <c r="I169" i="8"/>
  <c r="J168" i="8"/>
  <c r="I168" i="8"/>
  <c r="J166" i="8"/>
  <c r="J165" i="8"/>
  <c r="I165" i="8"/>
  <c r="J164" i="8"/>
  <c r="J163" i="8"/>
  <c r="I163" i="8"/>
  <c r="J162" i="8"/>
  <c r="I162" i="8"/>
  <c r="J161" i="8"/>
  <c r="I161" i="8"/>
  <c r="J160" i="8"/>
  <c r="I160" i="8"/>
  <c r="J159" i="8"/>
  <c r="I159" i="8"/>
  <c r="J158" i="8"/>
  <c r="I158" i="8"/>
  <c r="J157" i="8"/>
  <c r="I157" i="8"/>
  <c r="J156" i="8"/>
  <c r="I156" i="8"/>
  <c r="J155" i="8"/>
  <c r="I155" i="8"/>
  <c r="J154" i="8"/>
  <c r="I154" i="8"/>
  <c r="J153" i="8"/>
  <c r="I153" i="8"/>
  <c r="J152" i="8"/>
  <c r="I152" i="8"/>
  <c r="J151" i="8"/>
  <c r="I151" i="8"/>
  <c r="J150" i="8"/>
  <c r="I150" i="8"/>
  <c r="J149" i="8"/>
  <c r="I149" i="8"/>
  <c r="J148" i="8"/>
  <c r="I148" i="8"/>
  <c r="J147" i="8"/>
  <c r="I147" i="8"/>
  <c r="J146" i="8"/>
  <c r="I146" i="8"/>
  <c r="J145" i="8"/>
  <c r="I145" i="8"/>
  <c r="J144" i="8"/>
  <c r="I144" i="8"/>
  <c r="J143" i="8"/>
  <c r="I143" i="8"/>
  <c r="J142" i="8"/>
  <c r="I142" i="8"/>
  <c r="J141" i="8"/>
  <c r="I141" i="8"/>
  <c r="J140" i="8"/>
  <c r="I140" i="8"/>
  <c r="J139" i="8"/>
  <c r="I139" i="8"/>
  <c r="J138" i="8"/>
  <c r="I138" i="8"/>
  <c r="J137" i="8"/>
  <c r="I137" i="8"/>
  <c r="J136" i="8"/>
  <c r="I136" i="8"/>
  <c r="J135" i="8"/>
  <c r="I135" i="8"/>
  <c r="J134" i="8"/>
  <c r="I134" i="8"/>
  <c r="J133" i="8"/>
  <c r="I133" i="8"/>
  <c r="J132" i="8"/>
  <c r="I132" i="8"/>
  <c r="J131" i="8"/>
  <c r="I131" i="8"/>
  <c r="J128" i="8"/>
  <c r="I128" i="8"/>
  <c r="J127" i="8"/>
  <c r="I127" i="8"/>
  <c r="J126" i="8"/>
  <c r="I126" i="8"/>
  <c r="J125" i="8"/>
  <c r="I125" i="8"/>
  <c r="J122" i="8"/>
  <c r="I122" i="8"/>
  <c r="J121" i="8"/>
  <c r="I121" i="8"/>
  <c r="J118" i="8"/>
  <c r="I118" i="8"/>
  <c r="J116" i="8"/>
  <c r="I116" i="8"/>
  <c r="J115" i="8"/>
  <c r="I115" i="8"/>
  <c r="J114" i="8"/>
  <c r="I114" i="8"/>
  <c r="J112" i="8"/>
  <c r="I112" i="8"/>
  <c r="J108" i="8"/>
  <c r="I108" i="8"/>
  <c r="J105" i="8"/>
  <c r="J103" i="8"/>
  <c r="I103" i="8"/>
  <c r="J102" i="8"/>
  <c r="J99" i="8"/>
  <c r="I99" i="8"/>
  <c r="J95" i="8"/>
  <c r="I95" i="8"/>
  <c r="J94" i="8"/>
  <c r="I94" i="8"/>
  <c r="J91" i="8"/>
  <c r="I91" i="8"/>
  <c r="J90" i="8"/>
  <c r="J89" i="8"/>
  <c r="I89" i="8"/>
  <c r="J87" i="8"/>
  <c r="I87" i="8"/>
  <c r="J86" i="8"/>
  <c r="J85" i="8"/>
  <c r="I85" i="8"/>
  <c r="J83" i="8"/>
  <c r="I83" i="8"/>
  <c r="J82" i="8"/>
  <c r="I82" i="8"/>
  <c r="J81" i="8"/>
  <c r="I81" i="8"/>
  <c r="J80" i="8"/>
  <c r="J79" i="8"/>
  <c r="I79" i="8"/>
  <c r="J78" i="8"/>
  <c r="J77" i="8"/>
  <c r="J76" i="8"/>
  <c r="I76" i="8"/>
  <c r="J75" i="8"/>
  <c r="I75" i="8"/>
  <c r="J73" i="8"/>
  <c r="J72" i="8"/>
  <c r="J70" i="8"/>
  <c r="J69" i="8"/>
  <c r="I69" i="8"/>
  <c r="J67" i="8"/>
  <c r="I67" i="8"/>
  <c r="J66" i="8"/>
  <c r="I66" i="8"/>
  <c r="J65" i="8"/>
  <c r="I65" i="8"/>
  <c r="J63" i="8"/>
  <c r="I63" i="8"/>
  <c r="J61" i="8"/>
  <c r="I61" i="8"/>
  <c r="J60" i="8"/>
  <c r="I60" i="8"/>
  <c r="J59" i="8"/>
  <c r="I59" i="8"/>
  <c r="J58" i="8"/>
  <c r="I58" i="8"/>
  <c r="J57" i="8"/>
  <c r="I57" i="8"/>
  <c r="J53" i="8"/>
  <c r="J52" i="8"/>
  <c r="J51" i="8"/>
  <c r="J50" i="8"/>
  <c r="J49" i="8"/>
  <c r="J48" i="8"/>
  <c r="J47" i="8"/>
  <c r="J46" i="8"/>
  <c r="J45" i="8"/>
  <c r="J41" i="8"/>
  <c r="J40" i="8"/>
  <c r="J39" i="8"/>
  <c r="J38" i="8"/>
  <c r="J36" i="8"/>
  <c r="I36" i="8"/>
  <c r="J35" i="8"/>
  <c r="I35" i="8"/>
  <c r="J34" i="8"/>
  <c r="I34" i="8"/>
  <c r="J33" i="8"/>
  <c r="I33" i="8"/>
  <c r="J32" i="8"/>
  <c r="I32" i="8"/>
  <c r="J30" i="8"/>
  <c r="I30" i="8"/>
  <c r="J29" i="8"/>
  <c r="I29" i="8"/>
  <c r="J28" i="8"/>
  <c r="I28" i="8"/>
  <c r="J27" i="8"/>
  <c r="I27" i="8"/>
  <c r="J26" i="8"/>
  <c r="I26" i="8"/>
  <c r="J25" i="8"/>
  <c r="I25" i="8"/>
  <c r="J24" i="8"/>
  <c r="I24" i="8"/>
  <c r="J23" i="8"/>
  <c r="I23" i="8"/>
  <c r="J22" i="8"/>
  <c r="I22" i="8"/>
  <c r="J21" i="8"/>
  <c r="I21" i="8"/>
  <c r="J20" i="8"/>
  <c r="I20" i="8"/>
  <c r="J19" i="8"/>
  <c r="I19" i="8"/>
  <c r="J18" i="8"/>
  <c r="I18" i="8"/>
  <c r="J15" i="8"/>
  <c r="I15" i="8"/>
  <c r="J13" i="8"/>
  <c r="I13" i="8"/>
  <c r="H218" i="8"/>
  <c r="I218" i="8" s="1"/>
  <c r="G218" i="8"/>
  <c r="H381" i="8"/>
  <c r="G381" i="8"/>
  <c r="H350" i="8"/>
  <c r="H318" i="8"/>
  <c r="G318" i="8"/>
  <c r="H263" i="8"/>
  <c r="G263" i="8"/>
  <c r="H130" i="8"/>
  <c r="H129" i="8" s="1"/>
  <c r="H124" i="8" s="1"/>
  <c r="H123" i="8" s="1"/>
  <c r="J123" i="8" s="1"/>
  <c r="G130" i="8"/>
  <c r="G129" i="8" s="1"/>
  <c r="H84" i="8"/>
  <c r="G84" i="8"/>
  <c r="H56" i="8"/>
  <c r="H55" i="8" s="1"/>
  <c r="I55" i="8" s="1"/>
  <c r="G56" i="8"/>
  <c r="G55" i="8" s="1"/>
  <c r="G54" i="8" s="1"/>
  <c r="H37" i="8"/>
  <c r="H31" i="8" s="1"/>
  <c r="G37" i="8"/>
  <c r="G31" i="8" s="1"/>
  <c r="G17" i="8" s="1"/>
  <c r="G16" i="8" l="1"/>
  <c r="J263" i="8"/>
  <c r="H17" i="8"/>
  <c r="H16" i="8" s="1"/>
  <c r="I31" i="8"/>
  <c r="J37" i="8"/>
  <c r="I129" i="8"/>
  <c r="J31" i="8"/>
  <c r="J318" i="8"/>
  <c r="J381" i="8"/>
  <c r="I123" i="8"/>
  <c r="J17" i="8"/>
  <c r="J84" i="8"/>
  <c r="J129" i="8"/>
  <c r="J218" i="8"/>
  <c r="I124" i="8"/>
  <c r="I130" i="8"/>
  <c r="J124" i="8"/>
  <c r="J130" i="8"/>
  <c r="I263" i="8"/>
  <c r="I381" i="8"/>
  <c r="I318" i="8"/>
  <c r="I84" i="8"/>
  <c r="J56" i="8"/>
  <c r="I56" i="8"/>
  <c r="J55" i="8"/>
  <c r="H54" i="8"/>
  <c r="I17" i="8" l="1"/>
  <c r="I54" i="8"/>
  <c r="H14" i="8"/>
  <c r="I16" i="8"/>
  <c r="J16" i="8"/>
  <c r="J54" i="8"/>
  <c r="J11" i="6"/>
  <c r="I11" i="6"/>
  <c r="J10" i="6"/>
  <c r="I10" i="6"/>
  <c r="J9" i="6"/>
  <c r="I9" i="6"/>
  <c r="J8" i="6"/>
  <c r="I8" i="6"/>
  <c r="I42" i="5"/>
  <c r="H42" i="5"/>
  <c r="I40" i="5"/>
  <c r="H40" i="5"/>
  <c r="I38" i="5"/>
  <c r="H38" i="5"/>
  <c r="I37" i="5"/>
  <c r="H37" i="5"/>
  <c r="I36" i="5"/>
  <c r="H36" i="5"/>
  <c r="I35" i="5"/>
  <c r="H35" i="5"/>
  <c r="I34" i="5"/>
  <c r="H34" i="5"/>
  <c r="I32" i="5"/>
  <c r="H32" i="5"/>
  <c r="I30" i="5"/>
  <c r="H30" i="5"/>
  <c r="I28" i="5"/>
  <c r="H28" i="5"/>
  <c r="I27" i="5"/>
  <c r="H27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I9" i="5"/>
  <c r="H9" i="5"/>
  <c r="I8" i="5"/>
  <c r="I7" i="5"/>
  <c r="G41" i="5"/>
  <c r="G39" i="5"/>
  <c r="H39" i="5" s="1"/>
  <c r="G33" i="5"/>
  <c r="H33" i="5" s="1"/>
  <c r="G31" i="5"/>
  <c r="H31" i="5" s="1"/>
  <c r="G29" i="5"/>
  <c r="G26" i="5"/>
  <c r="G25" i="5" s="1"/>
  <c r="H25" i="5" s="1"/>
  <c r="F41" i="5"/>
  <c r="F39" i="5"/>
  <c r="F33" i="5"/>
  <c r="I33" i="5" s="1"/>
  <c r="F31" i="5"/>
  <c r="I31" i="5" s="1"/>
  <c r="F29" i="5"/>
  <c r="F26" i="5"/>
  <c r="F25" i="5" s="1"/>
  <c r="I25" i="5" s="1"/>
  <c r="G8" i="5"/>
  <c r="G7" i="5" s="1"/>
  <c r="F8" i="5"/>
  <c r="F7" i="5" s="1"/>
  <c r="G163" i="9"/>
  <c r="F163" i="9"/>
  <c r="G162" i="9"/>
  <c r="F162" i="9"/>
  <c r="G161" i="9"/>
  <c r="F161" i="9"/>
  <c r="G160" i="9"/>
  <c r="F160" i="9"/>
  <c r="G159" i="9"/>
  <c r="F159" i="9"/>
  <c r="G158" i="9"/>
  <c r="F158" i="9"/>
  <c r="G157" i="9"/>
  <c r="F157" i="9"/>
  <c r="G156" i="9"/>
  <c r="F156" i="9"/>
  <c r="G155" i="9"/>
  <c r="F155" i="9"/>
  <c r="G154" i="9"/>
  <c r="F154" i="9"/>
  <c r="G153" i="9"/>
  <c r="F153" i="9"/>
  <c r="G152" i="9"/>
  <c r="F152" i="9"/>
  <c r="G151" i="9"/>
  <c r="F151" i="9"/>
  <c r="G150" i="9"/>
  <c r="G149" i="9"/>
  <c r="G146" i="9"/>
  <c r="G145" i="9"/>
  <c r="G144" i="9"/>
  <c r="F144" i="9"/>
  <c r="G143" i="9"/>
  <c r="F143" i="9"/>
  <c r="G142" i="9"/>
  <c r="F142" i="9"/>
  <c r="F141" i="9"/>
  <c r="G140" i="9"/>
  <c r="F140" i="9"/>
  <c r="G139" i="9"/>
  <c r="F139" i="9"/>
  <c r="G138" i="9"/>
  <c r="F138" i="9"/>
  <c r="G137" i="9"/>
  <c r="F137" i="9"/>
  <c r="G136" i="9"/>
  <c r="F136" i="9"/>
  <c r="G135" i="9"/>
  <c r="F135" i="9"/>
  <c r="G134" i="9"/>
  <c r="F134" i="9"/>
  <c r="G133" i="9"/>
  <c r="F133" i="9"/>
  <c r="G132" i="9"/>
  <c r="F132" i="9"/>
  <c r="G131" i="9"/>
  <c r="F131" i="9"/>
  <c r="G130" i="9"/>
  <c r="F130" i="9"/>
  <c r="G129" i="9"/>
  <c r="F129" i="9"/>
  <c r="G128" i="9"/>
  <c r="F128" i="9"/>
  <c r="G127" i="9"/>
  <c r="F127" i="9"/>
  <c r="G126" i="9"/>
  <c r="F126" i="9"/>
  <c r="G125" i="9"/>
  <c r="G123" i="9"/>
  <c r="G122" i="9"/>
  <c r="G121" i="9"/>
  <c r="G120" i="9"/>
  <c r="G119" i="9"/>
  <c r="F119" i="9"/>
  <c r="G118" i="9"/>
  <c r="F118" i="9"/>
  <c r="G117" i="9"/>
  <c r="F117" i="9"/>
  <c r="G116" i="9"/>
  <c r="F116" i="9"/>
  <c r="G115" i="9"/>
  <c r="F115" i="9"/>
  <c r="G114" i="9"/>
  <c r="F114" i="9"/>
  <c r="G113" i="9"/>
  <c r="F113" i="9"/>
  <c r="G112" i="9"/>
  <c r="F112" i="9"/>
  <c r="G111" i="9"/>
  <c r="F111" i="9"/>
  <c r="G110" i="9"/>
  <c r="F110" i="9"/>
  <c r="G109" i="9"/>
  <c r="F109" i="9"/>
  <c r="G108" i="9"/>
  <c r="F108" i="9"/>
  <c r="G107" i="9"/>
  <c r="F107" i="9"/>
  <c r="G106" i="9"/>
  <c r="F106" i="9"/>
  <c r="G105" i="9"/>
  <c r="F105" i="9"/>
  <c r="G104" i="9"/>
  <c r="F104" i="9"/>
  <c r="G103" i="9"/>
  <c r="F103" i="9"/>
  <c r="G102" i="9"/>
  <c r="F102" i="9"/>
  <c r="G101" i="9"/>
  <c r="F101" i="9"/>
  <c r="G100" i="9"/>
  <c r="G98" i="9"/>
  <c r="G97" i="9"/>
  <c r="G96" i="9"/>
  <c r="G95" i="9"/>
  <c r="G94" i="9"/>
  <c r="F94" i="9"/>
  <c r="G93" i="9"/>
  <c r="F93" i="9"/>
  <c r="G92" i="9"/>
  <c r="F92" i="9"/>
  <c r="G91" i="9"/>
  <c r="F91" i="9"/>
  <c r="G90" i="9"/>
  <c r="F90" i="9"/>
  <c r="G89" i="9"/>
  <c r="F89" i="9"/>
  <c r="G88" i="9"/>
  <c r="F88" i="9"/>
  <c r="G87" i="9"/>
  <c r="F87" i="9"/>
  <c r="G86" i="9"/>
  <c r="F86" i="9"/>
  <c r="G85" i="9"/>
  <c r="F85" i="9"/>
  <c r="G84" i="9"/>
  <c r="F84" i="9"/>
  <c r="G83" i="9"/>
  <c r="F83" i="9"/>
  <c r="G82" i="9"/>
  <c r="F82" i="9"/>
  <c r="G81" i="9"/>
  <c r="F81" i="9"/>
  <c r="G80" i="9"/>
  <c r="F80" i="9"/>
  <c r="G79" i="9"/>
  <c r="F79" i="9"/>
  <c r="G78" i="9"/>
  <c r="F78" i="9"/>
  <c r="G77" i="9"/>
  <c r="F77" i="9"/>
  <c r="G76" i="9"/>
  <c r="F76" i="9"/>
  <c r="G75" i="9"/>
  <c r="F75" i="9"/>
  <c r="G74" i="9"/>
  <c r="F74" i="9"/>
  <c r="G73" i="9"/>
  <c r="F73" i="9"/>
  <c r="G72" i="9"/>
  <c r="F72" i="9"/>
  <c r="G71" i="9"/>
  <c r="F71" i="9"/>
  <c r="G70" i="9"/>
  <c r="F70" i="9"/>
  <c r="G69" i="9"/>
  <c r="F69" i="9"/>
  <c r="G68" i="9"/>
  <c r="F68" i="9"/>
  <c r="G67" i="9"/>
  <c r="F67" i="9"/>
  <c r="G66" i="9"/>
  <c r="F66" i="9"/>
  <c r="G65" i="9"/>
  <c r="F65" i="9"/>
  <c r="G64" i="9"/>
  <c r="F64" i="9"/>
  <c r="G63" i="9"/>
  <c r="F63" i="9"/>
  <c r="G62" i="9"/>
  <c r="F62" i="9"/>
  <c r="G61" i="9"/>
  <c r="F61" i="9"/>
  <c r="G60" i="9"/>
  <c r="F60" i="9"/>
  <c r="G59" i="9"/>
  <c r="F59" i="9"/>
  <c r="G58" i="9"/>
  <c r="F58" i="9"/>
  <c r="G57" i="9"/>
  <c r="F57" i="9"/>
  <c r="G52" i="9"/>
  <c r="F52" i="9"/>
  <c r="G51" i="9"/>
  <c r="F51" i="9"/>
  <c r="G50" i="9"/>
  <c r="F50" i="9"/>
  <c r="G49" i="9"/>
  <c r="F49" i="9"/>
  <c r="G48" i="9"/>
  <c r="F48" i="9"/>
  <c r="G47" i="9"/>
  <c r="F47" i="9"/>
  <c r="G46" i="9"/>
  <c r="F46" i="9"/>
  <c r="G45" i="9"/>
  <c r="F45" i="9"/>
  <c r="G44" i="9"/>
  <c r="F44" i="9"/>
  <c r="G43" i="9"/>
  <c r="F43" i="9"/>
  <c r="G42" i="9"/>
  <c r="F42" i="9"/>
  <c r="G41" i="9"/>
  <c r="F39" i="9"/>
  <c r="G38" i="9"/>
  <c r="F38" i="9"/>
  <c r="G37" i="9"/>
  <c r="F37" i="9"/>
  <c r="G36" i="9"/>
  <c r="F36" i="9"/>
  <c r="G35" i="9"/>
  <c r="F35" i="9"/>
  <c r="G34" i="9"/>
  <c r="F34" i="9"/>
  <c r="G33" i="9"/>
  <c r="F33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F18" i="9"/>
  <c r="G17" i="9"/>
  <c r="F17" i="9"/>
  <c r="G16" i="9"/>
  <c r="F16" i="9"/>
  <c r="G15" i="9"/>
  <c r="F15" i="9"/>
  <c r="G14" i="9"/>
  <c r="F14" i="9"/>
  <c r="G13" i="9"/>
  <c r="F13" i="9"/>
  <c r="G12" i="9"/>
  <c r="F12" i="9"/>
  <c r="G11" i="9"/>
  <c r="F11" i="9"/>
  <c r="G10" i="9"/>
  <c r="E41" i="9"/>
  <c r="F41" i="9" s="1"/>
  <c r="D41" i="9"/>
  <c r="D40" i="9" s="1"/>
  <c r="E10" i="9"/>
  <c r="F10" i="9" s="1"/>
  <c r="D10" i="9"/>
  <c r="E9" i="9"/>
  <c r="G9" i="9" s="1"/>
  <c r="D9" i="9"/>
  <c r="I29" i="5" l="1"/>
  <c r="I39" i="5"/>
  <c r="H26" i="5"/>
  <c r="I41" i="5"/>
  <c r="I26" i="5"/>
  <c r="H29" i="5"/>
  <c r="H41" i="5"/>
  <c r="E40" i="9"/>
  <c r="F9" i="9"/>
  <c r="J14" i="8"/>
  <c r="I14" i="8"/>
  <c r="H12" i="8"/>
  <c r="G13" i="2"/>
  <c r="F19" i="2"/>
  <c r="G16" i="2"/>
  <c r="H16" i="2"/>
  <c r="G17" i="2"/>
  <c r="H17" i="2"/>
  <c r="G18" i="2"/>
  <c r="H18" i="2"/>
  <c r="D14" i="2"/>
  <c r="G40" i="9" l="1"/>
  <c r="F40" i="9"/>
  <c r="J12" i="8"/>
  <c r="I12" i="8"/>
  <c r="D30" i="2"/>
  <c r="F30" i="2"/>
  <c r="G30" i="2"/>
  <c r="H30" i="2"/>
  <c r="C30" i="2"/>
  <c r="D8" i="6" l="1"/>
  <c r="F7" i="6"/>
  <c r="E10" i="5"/>
  <c r="H10" i="5" s="1"/>
  <c r="C8" i="5"/>
  <c r="C7" i="5"/>
  <c r="D19" i="2"/>
  <c r="H15" i="2"/>
  <c r="G15" i="2"/>
  <c r="E8" i="5" l="1"/>
  <c r="H8" i="5" s="1"/>
  <c r="H13" i="2"/>
  <c r="H14" i="2"/>
  <c r="G14" i="2"/>
  <c r="E7" i="5" l="1"/>
  <c r="H7" i="5" s="1"/>
  <c r="G19" i="2"/>
</calcChain>
</file>

<file path=xl/sharedStrings.xml><?xml version="1.0" encoding="utf-8"?>
<sst xmlns="http://schemas.openxmlformats.org/spreadsheetml/2006/main" count="1285" uniqueCount="502">
  <si>
    <t>KLINIKA ZA PSIHIJATRIJU VRAPČE</t>
  </si>
  <si>
    <t>BOLNIČKA CESTA 32</t>
  </si>
  <si>
    <t>OIB: 86937855002</t>
  </si>
  <si>
    <t>OPĆI DIO POLUGODIŠNJEG IZVJEŠTAJA O IZVRŠENJU</t>
  </si>
  <si>
    <t xml:space="preserve">SAŽETAK </t>
  </si>
  <si>
    <t>A. RAČUN PRIHODA I RASHODA</t>
  </si>
  <si>
    <t>VRSTA PRIHODA / RASHODA</t>
  </si>
  <si>
    <t>I-VI 2023</t>
  </si>
  <si>
    <t>Iznos 2024</t>
  </si>
  <si>
    <t>I-VI 2024</t>
  </si>
  <si>
    <t>INDEKS</t>
  </si>
  <si>
    <t>6.(5/3)*100</t>
  </si>
  <si>
    <t>7.(5/4)*100</t>
  </si>
  <si>
    <t>SVEUKUPNO PRIHODI</t>
  </si>
  <si>
    <t xml:space="preserve"> 6</t>
  </si>
  <si>
    <t>Prihodi poslovanja</t>
  </si>
  <si>
    <t xml:space="preserve"> 7</t>
  </si>
  <si>
    <t>Prihodi od prodaje nefinancijske imovine</t>
  </si>
  <si>
    <t xml:space="preserve"> 9</t>
  </si>
  <si>
    <t>Vlastiti izvori</t>
  </si>
  <si>
    <t>SVEUKUPNO RASHODI</t>
  </si>
  <si>
    <t xml:space="preserve"> 3</t>
  </si>
  <si>
    <t>Rashodi poslovanja</t>
  </si>
  <si>
    <t xml:space="preserve"> 4</t>
  </si>
  <si>
    <t>Rashodi za nabavu nefinancijske imovine</t>
  </si>
  <si>
    <t>RAZLIKA - VIŠAK / MANJAK</t>
  </si>
  <si>
    <t>B. RAČUN FINANCIRANJA</t>
  </si>
  <si>
    <t>VRSTA PRIMITAKA / IZDATAKA</t>
  </si>
  <si>
    <t>PRIMICI OD FINANCIJSKE IMOVINE I ZADUŽIVANJA</t>
  </si>
  <si>
    <t>IZDACI ZA FINANCIJSKU IMOVINU I OTPLATE ZAJMOVA</t>
  </si>
  <si>
    <t xml:space="preserve">NETO FINANCIRANJE </t>
  </si>
  <si>
    <t>Šifra</t>
  </si>
  <si>
    <t>Naziv</t>
  </si>
  <si>
    <t>Pomoći iz inozemstva i od subjekata unutar općeg proračuna</t>
  </si>
  <si>
    <t>Pomoći od međunarodnih organizacija te institucija i tijela EU</t>
  </si>
  <si>
    <t>Tekuće pomoći od međunarodnih organizacija</t>
  </si>
  <si>
    <t>Pomoći od izvanproračunskih korisnika</t>
  </si>
  <si>
    <t>Tekuće pomoći od izvanproračunskih korisnika</t>
  </si>
  <si>
    <t>6342</t>
  </si>
  <si>
    <t>Kapitalne pomoći od izvanproračunskih korisnika</t>
  </si>
  <si>
    <t>Pomoći proračunskim korisnicima iz proračuna koji im nije nadležan</t>
  </si>
  <si>
    <t>Tekuće pomoći proračunskim korisnicima iz proračuna koji im nije nadležan</t>
  </si>
  <si>
    <t>Pomoći temeljem prijenosa EU sredstava</t>
  </si>
  <si>
    <t>Tekuće pomoći temeljem prijenosa EU sredstava</t>
  </si>
  <si>
    <t>Prijenosi između proračunskih korisnika istog proračuna</t>
  </si>
  <si>
    <t>Tekući prijenosi između proračunskih korisnika istog proračuna</t>
  </si>
  <si>
    <t>Tekući prijenosi između proračunskih korisnika istog proračuna temeljem prijenosa EU sredstava</t>
  </si>
  <si>
    <t>Prihodi od imovine</t>
  </si>
  <si>
    <t>Prihodi od financijske imovine</t>
  </si>
  <si>
    <t>Kamate na oročena sredstva i depozite po viđenju</t>
  </si>
  <si>
    <t>Prihodi od pozitivnih tečajnih razlika i razlika zbog primjene valutne klauzule</t>
  </si>
  <si>
    <t>Prihodi od upravnih i administrativnih pristojbi, pristojbi po posebnim propisima i naknada</t>
  </si>
  <si>
    <t>Prihodi po posebnim propisima</t>
  </si>
  <si>
    <t>Ostali nespomenuti prihodi</t>
  </si>
  <si>
    <t>Prihodi od prodaje proizvoda i robe te pruženih usluga</t>
  </si>
  <si>
    <t>Prihodi od pruženih usluga</t>
  </si>
  <si>
    <t>Tekuće donacije</t>
  </si>
  <si>
    <t>Kapitalne donacije</t>
  </si>
  <si>
    <t>Prihodi iz nadležnog proračuna i od HZZO-a temeljem ugovornih obveza</t>
  </si>
  <si>
    <t xml:space="preserve"> 671</t>
  </si>
  <si>
    <t>Prihodi iz nadležnog proračuna za financiranje redovne djelatnosti proračunskih korisnika</t>
  </si>
  <si>
    <t xml:space="preserve"> 6711</t>
  </si>
  <si>
    <t>Prihodi iz nadležnog proračuna za financiranje rashoda poslovanja</t>
  </si>
  <si>
    <t xml:space="preserve"> 6712</t>
  </si>
  <si>
    <t>Prihodi iz nadležnog proračuna za financiranje rashoda za nabavu nefinancijske imovine</t>
  </si>
  <si>
    <t>Prihodi od HZZO-a na temelju ugovornih obveza</t>
  </si>
  <si>
    <t>Kazne, upravne mjere i ostali prihodi</t>
  </si>
  <si>
    <t>Ostali prihodi</t>
  </si>
  <si>
    <t>Prihodi od prodaje proizvedene dugotrajne imovine</t>
  </si>
  <si>
    <t>Prihodi od prodaje građevinskih objekata</t>
  </si>
  <si>
    <t>Stambeni objekti</t>
  </si>
  <si>
    <t xml:space="preserve"> 92</t>
  </si>
  <si>
    <t>Rezultat poslovanja</t>
  </si>
  <si>
    <t xml:space="preserve"> 922</t>
  </si>
  <si>
    <t>Višak/manjak prihoda</t>
  </si>
  <si>
    <t xml:space="preserve"> 31</t>
  </si>
  <si>
    <t>Rashodi za zaposlene</t>
  </si>
  <si>
    <t xml:space="preserve"> 311</t>
  </si>
  <si>
    <t>Plaće (Bruto)</t>
  </si>
  <si>
    <t xml:space="preserve"> 3111</t>
  </si>
  <si>
    <t>Plaće za redovan rad</t>
  </si>
  <si>
    <t xml:space="preserve"> 3113</t>
  </si>
  <si>
    <t>Plaće za prekovremeni rad</t>
  </si>
  <si>
    <t xml:space="preserve"> 3114</t>
  </si>
  <si>
    <t>Plaće za posebne uvjete rada</t>
  </si>
  <si>
    <t xml:space="preserve"> 312</t>
  </si>
  <si>
    <t>Ostali rashodi za zaposlene</t>
  </si>
  <si>
    <t xml:space="preserve"> 3121</t>
  </si>
  <si>
    <t xml:space="preserve"> 313</t>
  </si>
  <si>
    <t>Doprinosi na plaće</t>
  </si>
  <si>
    <t xml:space="preserve"> 3131</t>
  </si>
  <si>
    <t>Doprinosi za mirovinsko osiguranje</t>
  </si>
  <si>
    <t xml:space="preserve"> 3132</t>
  </si>
  <si>
    <t>Doprinosi za obvezno zdravstveno osiguranje</t>
  </si>
  <si>
    <t xml:space="preserve"> 3133</t>
  </si>
  <si>
    <t>Doprinosi za obvezno osiguranje u slučaju nezaposlenosti</t>
  </si>
  <si>
    <t xml:space="preserve"> 32</t>
  </si>
  <si>
    <t>Materijalni rashodi</t>
  </si>
  <si>
    <t xml:space="preserve"> 321</t>
  </si>
  <si>
    <t>Naknade troškova zaposlenima</t>
  </si>
  <si>
    <t xml:space="preserve"> 3211</t>
  </si>
  <si>
    <t>Službena putovanja</t>
  </si>
  <si>
    <t xml:space="preserve"> 3212</t>
  </si>
  <si>
    <t>Naknade za prijevoz, za rad na terenu i odvojeni život</t>
  </si>
  <si>
    <t xml:space="preserve"> 3213</t>
  </si>
  <si>
    <t>Stručno usavršavanje zaposlenika</t>
  </si>
  <si>
    <t xml:space="preserve"> 322</t>
  </si>
  <si>
    <t>Rashodi za materijal i energiju</t>
  </si>
  <si>
    <t xml:space="preserve"> 3221</t>
  </si>
  <si>
    <t>Uredski materijal i ostali materijalni rashodi</t>
  </si>
  <si>
    <t xml:space="preserve"> 3222</t>
  </si>
  <si>
    <t>Materijal i sirovine</t>
  </si>
  <si>
    <t xml:space="preserve"> 3223</t>
  </si>
  <si>
    <t>Energija</t>
  </si>
  <si>
    <t xml:space="preserve"> 3225</t>
  </si>
  <si>
    <t>Sitni inventar i auto gume</t>
  </si>
  <si>
    <t xml:space="preserve"> 3227</t>
  </si>
  <si>
    <t>Službena, radna i zaštitna odjeća i obuća</t>
  </si>
  <si>
    <t xml:space="preserve"> 323</t>
  </si>
  <si>
    <t>Rashodi za usluge</t>
  </si>
  <si>
    <t xml:space="preserve"> 3231</t>
  </si>
  <si>
    <t>Usluge telefona, pošte i prijevoza</t>
  </si>
  <si>
    <t xml:space="preserve"> 3232</t>
  </si>
  <si>
    <t>Usluge tekućeg i investicijskog održavanja</t>
  </si>
  <si>
    <t xml:space="preserve"> 3234</t>
  </si>
  <si>
    <t>Komunalne usluge</t>
  </si>
  <si>
    <t xml:space="preserve"> 3235</t>
  </si>
  <si>
    <t>Zakupnine i najamnine</t>
  </si>
  <si>
    <t xml:space="preserve"> 3236</t>
  </si>
  <si>
    <t>Zdravstvene i veterinarske usluge</t>
  </si>
  <si>
    <t xml:space="preserve"> 3237</t>
  </si>
  <si>
    <t>Intelektualne i osobne usluge</t>
  </si>
  <si>
    <t xml:space="preserve"> 3238</t>
  </si>
  <si>
    <t>Računalne usluge</t>
  </si>
  <si>
    <t xml:space="preserve"> 3239</t>
  </si>
  <si>
    <t>Ostale usluge</t>
  </si>
  <si>
    <t xml:space="preserve"> 324</t>
  </si>
  <si>
    <t>Naknade troškova osobama izvan radnog odnosa</t>
  </si>
  <si>
    <t xml:space="preserve"> 3241</t>
  </si>
  <si>
    <t xml:space="preserve"> 329</t>
  </si>
  <si>
    <t>Ostali nespomenuti rashodi poslovanja</t>
  </si>
  <si>
    <t xml:space="preserve"> 3291</t>
  </si>
  <si>
    <t>Naknade za rad predstavničkih i izvršnih tijela, povjerenstava i slično</t>
  </si>
  <si>
    <t xml:space="preserve"> 3292</t>
  </si>
  <si>
    <t>Premije osiguranja</t>
  </si>
  <si>
    <t xml:space="preserve"> 3293</t>
  </si>
  <si>
    <t>Reprezentacija</t>
  </si>
  <si>
    <t xml:space="preserve"> 3294</t>
  </si>
  <si>
    <t>Članarine i norme</t>
  </si>
  <si>
    <t xml:space="preserve"> 3295</t>
  </si>
  <si>
    <t>Pristojbe i naknade</t>
  </si>
  <si>
    <t xml:space="preserve"> 3296</t>
  </si>
  <si>
    <t>Troškovi sudskih postupaka</t>
  </si>
  <si>
    <t xml:space="preserve"> 3299</t>
  </si>
  <si>
    <t xml:space="preserve"> 34</t>
  </si>
  <si>
    <t>Financijski rashodi</t>
  </si>
  <si>
    <t xml:space="preserve"> 343</t>
  </si>
  <si>
    <t>Ostali financijski rashodi</t>
  </si>
  <si>
    <t xml:space="preserve"> 3431</t>
  </si>
  <si>
    <t>Bankarske usluge i usluge platnog prometa</t>
  </si>
  <si>
    <t xml:space="preserve"> 3432</t>
  </si>
  <si>
    <t>Negativne tečajne razlike i razlike zbog primjene valutne klauzule</t>
  </si>
  <si>
    <t xml:space="preserve"> 3433</t>
  </si>
  <si>
    <t>Zatezne kamate</t>
  </si>
  <si>
    <t xml:space="preserve"> 36</t>
  </si>
  <si>
    <t>Pomoći dane u inozemstvo i unutar općeg proračuna</t>
  </si>
  <si>
    <t xml:space="preserve"> 369</t>
  </si>
  <si>
    <t xml:space="preserve"> 3693</t>
  </si>
  <si>
    <t xml:space="preserve"> 37</t>
  </si>
  <si>
    <t>Naknade građanima i kućanstvima na temelju osiguranja i druge naknade</t>
  </si>
  <si>
    <t xml:space="preserve"> 372</t>
  </si>
  <si>
    <t>Ostale naknade građanima i kućanstvima iz proračuna</t>
  </si>
  <si>
    <t xml:space="preserve"> 3721</t>
  </si>
  <si>
    <t>Naknade građanima i kućanstvima u novcu</t>
  </si>
  <si>
    <t xml:space="preserve"> 38</t>
  </si>
  <si>
    <t>Ostali rashodi</t>
  </si>
  <si>
    <t xml:space="preserve"> 381</t>
  </si>
  <si>
    <t xml:space="preserve"> 3811</t>
  </si>
  <si>
    <t>Tekuće donacije u novcu</t>
  </si>
  <si>
    <t xml:space="preserve"> 383</t>
  </si>
  <si>
    <t>Kazne, penali i naknade štete</t>
  </si>
  <si>
    <t xml:space="preserve"> 3833</t>
  </si>
  <si>
    <t>Naknade šteta zaposlenicima</t>
  </si>
  <si>
    <t xml:space="preserve"> 3834</t>
  </si>
  <si>
    <t>Ugovorene kazne i ostale naknade šteta</t>
  </si>
  <si>
    <t xml:space="preserve"> 41</t>
  </si>
  <si>
    <t>Rashodi za nabavu neproizvedene dugotrajne imovine</t>
  </si>
  <si>
    <t xml:space="preserve"> 412</t>
  </si>
  <si>
    <t>Nematerijalna imovina</t>
  </si>
  <si>
    <t xml:space="preserve"> 4123</t>
  </si>
  <si>
    <t>Licence</t>
  </si>
  <si>
    <t xml:space="preserve"> 4126</t>
  </si>
  <si>
    <t>Ostala nematerijalna imovina</t>
  </si>
  <si>
    <t xml:space="preserve"> 42</t>
  </si>
  <si>
    <t>Rashodi za nabavu proizvedene dugotrajne imovine</t>
  </si>
  <si>
    <t xml:space="preserve"> 421</t>
  </si>
  <si>
    <t>Građevinski objekti</t>
  </si>
  <si>
    <t xml:space="preserve"> 4212</t>
  </si>
  <si>
    <t>Poslovni objekti</t>
  </si>
  <si>
    <t xml:space="preserve"> 4213</t>
  </si>
  <si>
    <t>Ceste, željeznice i ostali prometni objekti</t>
  </si>
  <si>
    <t xml:space="preserve"> 422</t>
  </si>
  <si>
    <t>Postrojenja i oprema</t>
  </si>
  <si>
    <t xml:space="preserve"> 4221</t>
  </si>
  <si>
    <t>Uredska oprema i namještaj</t>
  </si>
  <si>
    <t xml:space="preserve"> 4222</t>
  </si>
  <si>
    <t>Komunikacijska oprema</t>
  </si>
  <si>
    <t xml:space="preserve"> 4223</t>
  </si>
  <si>
    <t>Oprema za održavanje i zaštitu</t>
  </si>
  <si>
    <t xml:space="preserve"> 4224</t>
  </si>
  <si>
    <t>Medicinska i laboratorijska oprema</t>
  </si>
  <si>
    <t xml:space="preserve"> 4225</t>
  </si>
  <si>
    <t>Instrumenti, uređaji i strojevi</t>
  </si>
  <si>
    <t>4226</t>
  </si>
  <si>
    <t>Sportska i glazbena oprema</t>
  </si>
  <si>
    <t xml:space="preserve"> 4227</t>
  </si>
  <si>
    <t>Uređaji, strojevi i oprema za ostale namjene</t>
  </si>
  <si>
    <t xml:space="preserve"> 423</t>
  </si>
  <si>
    <t>Prijevozna sredstva</t>
  </si>
  <si>
    <t xml:space="preserve"> 4231</t>
  </si>
  <si>
    <t>Prijevozna sredstva u cestovnom prometu</t>
  </si>
  <si>
    <t xml:space="preserve"> 424</t>
  </si>
  <si>
    <t>Knjige, umjetnička djela i ostale izložbene vrijednosti</t>
  </si>
  <si>
    <t xml:space="preserve"> 4241</t>
  </si>
  <si>
    <t>Knjige</t>
  </si>
  <si>
    <t xml:space="preserve"> 426</t>
  </si>
  <si>
    <t>Nematerijalna proizvedena imovina</t>
  </si>
  <si>
    <t xml:space="preserve"> 4262</t>
  </si>
  <si>
    <t>Ulaganja u računalne programe</t>
  </si>
  <si>
    <t xml:space="preserve"> 45</t>
  </si>
  <si>
    <t>Rashodi za dodatna ulaganja na nefinancijskoj imovini</t>
  </si>
  <si>
    <t xml:space="preserve"> 451</t>
  </si>
  <si>
    <t>Dodatna ulaganja na građevinskim objektima</t>
  </si>
  <si>
    <t xml:space="preserve"> 4511</t>
  </si>
  <si>
    <t xml:space="preserve"> 452</t>
  </si>
  <si>
    <t>Dodatna ulaganja na postrojenjima i opremi</t>
  </si>
  <si>
    <t xml:space="preserve"> 4521</t>
  </si>
  <si>
    <t xml:space="preserve"> 454</t>
  </si>
  <si>
    <t>Dodatna ulaganja za ostalu nefinancijsku imovinu</t>
  </si>
  <si>
    <t xml:space="preserve"> 4541</t>
  </si>
  <si>
    <t xml:space="preserve"> 9222</t>
  </si>
  <si>
    <t>Manjak prihoda</t>
  </si>
  <si>
    <t>RAČUN PRIHODA I RASHODA PREMA IZVORIMA FINANCIRANJA</t>
  </si>
  <si>
    <t>Izvor 1.</t>
  </si>
  <si>
    <t>OPĆI PRIHODI I PRIMICI</t>
  </si>
  <si>
    <t>Izvor 1.1.</t>
  </si>
  <si>
    <t>Izvor 1.2.</t>
  </si>
  <si>
    <t>OPĆI PRIHODI I PRIMICI-DECENTRALIZIRANA SREDSTVA</t>
  </si>
  <si>
    <t>Izvor 3.</t>
  </si>
  <si>
    <t>VLASTITI PRIHODI</t>
  </si>
  <si>
    <t>Izvor 3.1.</t>
  </si>
  <si>
    <t>Izvor 4.</t>
  </si>
  <si>
    <t>PRIHODI ZA POSEBNE NAMJENE</t>
  </si>
  <si>
    <t>Izvor 4.3.</t>
  </si>
  <si>
    <t>OSTALI PRIHODI ZA POSEBNE NAMJENE</t>
  </si>
  <si>
    <t>Izvor 5.</t>
  </si>
  <si>
    <t>POMOĆI</t>
  </si>
  <si>
    <t>Izvor 5.1.</t>
  </si>
  <si>
    <t>POMOĆI OD INOZEMNIH VLADA I TIJELA EU</t>
  </si>
  <si>
    <t>Izvor 5.2.</t>
  </si>
  <si>
    <t>POMOĆI IZ DRUGIH PRORAČUNA</t>
  </si>
  <si>
    <t>Izvor 5.4.</t>
  </si>
  <si>
    <t>POMOĆI OD MEĐUNARODNIH ORGANIZACIJA</t>
  </si>
  <si>
    <t>Izvor 5.5.</t>
  </si>
  <si>
    <t>POMOĆI OD IZVANPRORAČUNSKIH KORISNIKA</t>
  </si>
  <si>
    <t>Izvor 5.6.</t>
  </si>
  <si>
    <t>POMOĆI TEMELJEM PRIJENOSA EU SREDSTAVA</t>
  </si>
  <si>
    <t>Izvor 6.</t>
  </si>
  <si>
    <t>DONACIJE</t>
  </si>
  <si>
    <t>Izvor 6.1.</t>
  </si>
  <si>
    <t>Izvor 7.</t>
  </si>
  <si>
    <t>PRIHODI OD PRODAJE ILI ZAMJ. NEF. IMOVINE I NAKN. S NASL. OS</t>
  </si>
  <si>
    <t>Izvor 7.1.</t>
  </si>
  <si>
    <t>RASHODI PREMA FUNKCIJSKOJ KLASIFIKACIJI</t>
  </si>
  <si>
    <t>Funkcijska 07</t>
  </si>
  <si>
    <t>Zdravstvo</t>
  </si>
  <si>
    <t>Funkcijska 074</t>
  </si>
  <si>
    <t>Službe javnog zdravstva</t>
  </si>
  <si>
    <t>Funkcijska 076</t>
  </si>
  <si>
    <t>Poslovi i usluge zdravstva koji nisu drugdje svrstani</t>
  </si>
  <si>
    <t>Razred</t>
  </si>
  <si>
    <t>Skupina</t>
  </si>
  <si>
    <t>Izvor</t>
  </si>
  <si>
    <t>Primici od financijske imovine i zaduživanja</t>
  </si>
  <si>
    <t>Primici od zaduživanja</t>
  </si>
  <si>
    <t>Namjenski primici od zaduživanja</t>
  </si>
  <si>
    <t>Izdaci za financijsku imovinu i otplate zajmova</t>
  </si>
  <si>
    <t>Izdaci za otplatu glavnice primljenih kredita i zajmova</t>
  </si>
  <si>
    <t>Opći prihodi i primici</t>
  </si>
  <si>
    <t>Vlastiti prihodi</t>
  </si>
  <si>
    <t>POSEBNI DIO POLUGODIŠNJEG IZVJEŠTAJA O IZVRŠENJU</t>
  </si>
  <si>
    <t>IZVRŠENJE PREMA PROGRAMSKOJ KLASIFIKACIJI</t>
  </si>
  <si>
    <t>Razdjel 021</t>
  </si>
  <si>
    <t>GRADSKI URED ZA SOCIJALNU ZAŠTITU, ZDRAVSTVO, BRANITELJE I OSOBE S INVALIDITETOM</t>
  </si>
  <si>
    <t>Glava 02109</t>
  </si>
  <si>
    <t>JAVNOZDRAVSTVENE USTANOVE</t>
  </si>
  <si>
    <t>Proračunski korisnik 0210925755</t>
  </si>
  <si>
    <t>Program A022110</t>
  </si>
  <si>
    <t>JAVNA UPRAVA I ADMINISTRACIJA</t>
  </si>
  <si>
    <t>REDOVNA DJELATNOST PRORAČUNSKIH KORISNIKA</t>
  </si>
  <si>
    <t>Aktivnost K211001</t>
  </si>
  <si>
    <t>KAPITALNA ULAGANJA U ZDRAVSTVENE USTANOVE</t>
  </si>
  <si>
    <t>4</t>
  </si>
  <si>
    <t>42</t>
  </si>
  <si>
    <t>422</t>
  </si>
  <si>
    <t>4227</t>
  </si>
  <si>
    <t>423</t>
  </si>
  <si>
    <t>4231</t>
  </si>
  <si>
    <t>Program A022111</t>
  </si>
  <si>
    <t>OPĆI JAVNOZDRAVSTVENI PROGRAMI</t>
  </si>
  <si>
    <t>PROJEKT RESOCIJALIZACIJE OVISNIKA</t>
  </si>
  <si>
    <t>KAPITALNA ULAGANJA U ZDRAVSTVENE USTANOVE - DECENTRALIZIRANE FUNKCIJE</t>
  </si>
  <si>
    <t>Program 2110</t>
  </si>
  <si>
    <t>Aktivnost A211001</t>
  </si>
  <si>
    <t>3</t>
  </si>
  <si>
    <t>32</t>
  </si>
  <si>
    <t>321</t>
  </si>
  <si>
    <t>3211</t>
  </si>
  <si>
    <t>3213</t>
  </si>
  <si>
    <t>322</t>
  </si>
  <si>
    <t>3225</t>
  </si>
  <si>
    <t>Aktivnost A022111T211101</t>
  </si>
  <si>
    <t>CROSSCARE - INTERREG SLO - HRV</t>
  </si>
  <si>
    <t>3223</t>
  </si>
  <si>
    <t>3231</t>
  </si>
  <si>
    <t>Aktivnost A022111T211102</t>
  </si>
  <si>
    <t>EU PROJEKT SVI ZA PAMĆENJE "SPAM"</t>
  </si>
  <si>
    <t>4224</t>
  </si>
  <si>
    <t>Iznos 2025</t>
  </si>
  <si>
    <t>I-VI 2025</t>
  </si>
  <si>
    <t>REBALANAS</t>
  </si>
  <si>
    <t>POLUGODIŠNJI IZVJEŠTAJ O IZVRŠENJU FINANCIJSKOG PLANA ZA 2025. GODINU</t>
  </si>
  <si>
    <t>VRSTA RASHODA / IZDATAKA</t>
  </si>
  <si>
    <t>IZVRŠENJE I-VI 2024</t>
  </si>
  <si>
    <t>PLAN 2025</t>
  </si>
  <si>
    <t>6</t>
  </si>
  <si>
    <t>63</t>
  </si>
  <si>
    <t>632</t>
  </si>
  <si>
    <t>6321</t>
  </si>
  <si>
    <t>6323</t>
  </si>
  <si>
    <t>Tekuće pomoći od institucija i tijela EU</t>
  </si>
  <si>
    <t>6324</t>
  </si>
  <si>
    <t>Kapitalne pomoći od institucija i tijela EU</t>
  </si>
  <si>
    <t>634</t>
  </si>
  <si>
    <t>6341</t>
  </si>
  <si>
    <t>636</t>
  </si>
  <si>
    <t>6361</t>
  </si>
  <si>
    <t>6362</t>
  </si>
  <si>
    <t>Kapitalne pomoći proračunskim korisnicima iz proračuna koji im nije nadležan</t>
  </si>
  <si>
    <t>638</t>
  </si>
  <si>
    <t>6381</t>
  </si>
  <si>
    <t>639</t>
  </si>
  <si>
    <t>6391</t>
  </si>
  <si>
    <t>6393</t>
  </si>
  <si>
    <t>64</t>
  </si>
  <si>
    <t>641</t>
  </si>
  <si>
    <t>6413</t>
  </si>
  <si>
    <t>6415</t>
  </si>
  <si>
    <t>65</t>
  </si>
  <si>
    <t>652</t>
  </si>
  <si>
    <t>6526</t>
  </si>
  <si>
    <t>66</t>
  </si>
  <si>
    <t>Prihodi od prodaje proizvoda i robe te pruženih usluga, prihodi od donacija te povrati po protestira</t>
  </si>
  <si>
    <t>661</t>
  </si>
  <si>
    <t>6615</t>
  </si>
  <si>
    <t>663</t>
  </si>
  <si>
    <t>Donacije od pravnih i fizičkih osoba izvan općeg proračuna te povrat donacija i kapitalnih pomoći po</t>
  </si>
  <si>
    <t>6631</t>
  </si>
  <si>
    <t>6632</t>
  </si>
  <si>
    <t>67</t>
  </si>
  <si>
    <t>673</t>
  </si>
  <si>
    <t>6731</t>
  </si>
  <si>
    <t>68</t>
  </si>
  <si>
    <t>683</t>
  </si>
  <si>
    <t>6831</t>
  </si>
  <si>
    <t>7</t>
  </si>
  <si>
    <t>72</t>
  </si>
  <si>
    <t>721</t>
  </si>
  <si>
    <t>7211</t>
  </si>
  <si>
    <t>722</t>
  </si>
  <si>
    <t>Prihodi od prodaje postrojenja i opreme</t>
  </si>
  <si>
    <t>7221</t>
  </si>
  <si>
    <t>7225</t>
  </si>
  <si>
    <t>Instrumenti i uređaji</t>
  </si>
  <si>
    <t>7227</t>
  </si>
  <si>
    <t>9</t>
  </si>
  <si>
    <t>92</t>
  </si>
  <si>
    <t>922</t>
  </si>
  <si>
    <t>Rezultat - višak/manjak</t>
  </si>
  <si>
    <t>9221</t>
  </si>
  <si>
    <t>Višak prihoda i primitaka</t>
  </si>
  <si>
    <t>31</t>
  </si>
  <si>
    <t>311</t>
  </si>
  <si>
    <t>3111</t>
  </si>
  <si>
    <t>3113</t>
  </si>
  <si>
    <t>3114</t>
  </si>
  <si>
    <t>312</t>
  </si>
  <si>
    <t>3121</t>
  </si>
  <si>
    <t>313</t>
  </si>
  <si>
    <t>3131</t>
  </si>
  <si>
    <t>Doprinosi za mirovinsko osiguranje za staž s povećanim trajanjem</t>
  </si>
  <si>
    <t>3132</t>
  </si>
  <si>
    <t>3133</t>
  </si>
  <si>
    <t>3212</t>
  </si>
  <si>
    <t>3221</t>
  </si>
  <si>
    <t>3222</t>
  </si>
  <si>
    <t>Sitni inventar i autogume</t>
  </si>
  <si>
    <t>3227</t>
  </si>
  <si>
    <t>323</t>
  </si>
  <si>
    <t>Usluge telefona, interneta, pošte i prijevoza</t>
  </si>
  <si>
    <t>3232</t>
  </si>
  <si>
    <t>Usluge tekućeg i investicijskog  održavanja</t>
  </si>
  <si>
    <t>3233</t>
  </si>
  <si>
    <t>Usluge promidžbe i informiranja</t>
  </si>
  <si>
    <t>3234</t>
  </si>
  <si>
    <t>3235</t>
  </si>
  <si>
    <t>3236</t>
  </si>
  <si>
    <t>3237</t>
  </si>
  <si>
    <t>3238</t>
  </si>
  <si>
    <t>3239</t>
  </si>
  <si>
    <t>324</t>
  </si>
  <si>
    <t>3241</t>
  </si>
  <si>
    <t>325</t>
  </si>
  <si>
    <t>Rashodi lijekova i potrošnog medicinskog materijala kod zdravstvenih ustanova</t>
  </si>
  <si>
    <t>3251</t>
  </si>
  <si>
    <t>Rashodi po osnovi utroška lijekova i potrošnog medicinskog materijala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</si>
  <si>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</si>
  <si>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</si>
  <si>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</si>
  <si>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</si>
  <si>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329</t>
  </si>
  <si>
    <t>3291</t>
  </si>
  <si>
    <t>3292</t>
  </si>
  <si>
    <t>3293</t>
  </si>
  <si>
    <t>3294</t>
  </si>
  <si>
    <t>3295</t>
  </si>
  <si>
    <t>3296</t>
  </si>
  <si>
    <t>3299</t>
  </si>
  <si>
    <t>34</t>
  </si>
  <si>
    <t>343</t>
  </si>
  <si>
    <t>3431</t>
  </si>
  <si>
    <t>3432</t>
  </si>
  <si>
    <t>3433</t>
  </si>
  <si>
    <t>36</t>
  </si>
  <si>
    <t>369</t>
  </si>
  <si>
    <t>3693</t>
  </si>
  <si>
    <t>37</t>
  </si>
  <si>
    <t>372</t>
  </si>
  <si>
    <t>3721</t>
  </si>
  <si>
    <t>38</t>
  </si>
  <si>
    <t>Rashodi za donacije, kazne, naknade šteta i kapitalne pomoći</t>
  </si>
  <si>
    <t>381</t>
  </si>
  <si>
    <t>3811</t>
  </si>
  <si>
    <t>383</t>
  </si>
  <si>
    <t>3833</t>
  </si>
  <si>
    <t>3834</t>
  </si>
  <si>
    <t>41</t>
  </si>
  <si>
    <t>412</t>
  </si>
  <si>
    <t>4123</t>
  </si>
  <si>
    <t>4126</t>
  </si>
  <si>
    <t>421</t>
  </si>
  <si>
    <t>4212</t>
  </si>
  <si>
    <t>4213</t>
  </si>
  <si>
    <t>4221</t>
  </si>
  <si>
    <t>4222</t>
  </si>
  <si>
    <t>4223</t>
  </si>
  <si>
    <t>4225</t>
  </si>
  <si>
    <t>424</t>
  </si>
  <si>
    <t>4241</t>
  </si>
  <si>
    <t>425</t>
  </si>
  <si>
    <t>Višegodišnji nasadi i osnovno stado</t>
  </si>
  <si>
    <t>4251</t>
  </si>
  <si>
    <t>Višegodišnji nasadi</t>
  </si>
  <si>
    <t>426</t>
  </si>
  <si>
    <t>4262</t>
  </si>
  <si>
    <t>45</t>
  </si>
  <si>
    <t>451</t>
  </si>
  <si>
    <t>4511</t>
  </si>
  <si>
    <t>452</t>
  </si>
  <si>
    <t>4521</t>
  </si>
  <si>
    <t>453</t>
  </si>
  <si>
    <t>Dodatna ulaganja na prijevoznim sredstvima</t>
  </si>
  <si>
    <t>4531</t>
  </si>
  <si>
    <t>454</t>
  </si>
  <si>
    <t>4541</t>
  </si>
  <si>
    <t>9222</t>
  </si>
  <si>
    <t>Manjak prihoda i primitaka</t>
  </si>
  <si>
    <t>IZVRŠENJE I-VI 2025</t>
  </si>
  <si>
    <t xml:space="preserve"> RAČUN FINANCIRANJA PREMA EKONOMSKOJ KLASIFIKACIJI </t>
  </si>
  <si>
    <t>Aktivnost T211118</t>
  </si>
  <si>
    <t>AKADEMIJA OPORAVKA</t>
  </si>
  <si>
    <t>Aktivnost A211111</t>
  </si>
  <si>
    <t>PRIJENOS SREDSTAVA IZ PRETHODNE GODINE</t>
  </si>
  <si>
    <t>PRIJENOS SREDSTAVA U SLJEDEĆE RAZDOBLJE</t>
  </si>
  <si>
    <t xml:space="preserve">VIŠAK/MANJAK + NETO FINANCIRANJE </t>
  </si>
  <si>
    <t>RAZLIKA PRIMITAKA I IZDATAKA</t>
  </si>
  <si>
    <t>5.(4/2)*100</t>
  </si>
  <si>
    <t>6.(4/3)*100</t>
  </si>
  <si>
    <t xml:space="preserve">Ravnateljica Bolnice:
prof.prim.dr.sc. Petrana Brečić, dr.med.
</t>
  </si>
  <si>
    <t xml:space="preserve"> RAČUN FINANCIRANJA PREMA IZVORIMA FINANCIRANJA</t>
  </si>
  <si>
    <t xml:space="preserve">Rashodi po osnovi utroška lijekova i potrošnog medicinskog materijala </t>
  </si>
  <si>
    <t>Aktivnost T211101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</si>
</sst>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[$-1041A]h:mm"/>
    <numFmt numFmtId="165" formatCode="[$-1041A]#,##0.00;\-#,##0.00"/>
    <numFmt numFmtId="166" formatCode="[$-1041A]#,##0.00;\-\ #,##0.00"/>
    <numFmt numFmtId="167" formatCode="#,##0.00_ ;\-#,##0.00\ "/>
    <numFmt numFmtId="168" formatCode="[$-1041A]#,##0;\-#,##0"/>
    <numFmt numFmtId="169" formatCode="[$-1041A]#,##0;\-\ #,##0"/>
  </numFmts>
  <fonts count="32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8"/>
      <color indexed="8"/>
      <name val="Arial"/>
      <charset val="238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FFFFFF"/>
      <name val="Arial"/>
      <charset val="238"/>
    </font>
    <font>
      <sz val="9"/>
      <color rgb="FFFFFFFF"/>
      <name val="Arial"/>
      <family val="2"/>
      <charset val="238"/>
    </font>
    <font>
      <sz val="8"/>
      <color rgb="FFFFFFFF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4"/>
      <color rgb="FF000000"/>
      <name val="Arial"/>
      <family val="2"/>
      <charset val="238"/>
    </font>
    <font>
      <i/>
      <sz val="10"/>
      <name val="Arial"/>
      <family val="2"/>
      <charset val="238"/>
    </font>
    <font>
      <sz val="12"/>
      <color theme="1"/>
      <name val="Arial Narrow"/>
      <family val="2"/>
      <charset val="238"/>
    </font>
    <font>
      <sz val="8"/>
      <color indexed="17"/>
      <name val="Arial"/>
      <charset val="238"/>
    </font>
    <font>
      <sz val="11"/>
      <color theme="1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rgb="FF000000"/>
      <name val="Arial Narrow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3" tint="0.79998168889431442"/>
        <bgColor indexed="0"/>
      </patternFill>
    </fill>
    <fill>
      <patternFill patternType="solid">
        <fgColor rgb="FFFFFFFF"/>
        <bgColor rgb="FF000000"/>
      </patternFill>
    </fill>
    <fill>
      <patternFill patternType="solid">
        <fgColor rgb="FFD3D3D3"/>
        <bgColor rgb="FF000000"/>
      </patternFill>
    </fill>
    <fill>
      <patternFill patternType="solid">
        <fgColor rgb="FF757575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0000CE"/>
        <bgColor rgb="FF000000"/>
      </patternFill>
    </fill>
    <fill>
      <patternFill patternType="solid">
        <fgColor rgb="FF3535FF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FEDE01"/>
        <bgColor rgb="FF000000"/>
      </patternFill>
    </fill>
    <fill>
      <patternFill patternType="solid">
        <fgColor rgb="FFFFEE75"/>
        <bgColor rgb="FF000000"/>
      </patternFill>
    </fill>
    <fill>
      <patternFill patternType="solid">
        <fgColor rgb="FFBDD0F9"/>
        <bgColor rgb="FF000000"/>
      </patternFill>
    </fill>
    <fill>
      <patternFill patternType="solid">
        <fgColor rgb="FFC1C1FF"/>
        <bgColor rgb="FF000000"/>
      </patternFill>
    </fill>
    <fill>
      <patternFill patternType="solid">
        <fgColor rgb="FFE1EAFB"/>
        <bgColor rgb="FF000000"/>
      </patternFill>
    </fill>
    <fill>
      <patternFill patternType="solid">
        <fgColor rgb="FFE1E1FF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indexed="1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9">
    <border>
      <left/>
      <right/>
      <top/>
      <bottom/>
      <diagonal/>
    </border>
    <border>
      <left style="medium">
        <color theme="2" tint="-0.499984740745262"/>
      </left>
      <right/>
      <top style="medium">
        <color theme="2" tint="-0.499984740745262"/>
      </top>
      <bottom style="double">
        <color theme="1" tint="0.499984740745262"/>
      </bottom>
      <diagonal/>
    </border>
    <border>
      <left/>
      <right style="thin">
        <color theme="1" tint="0.499984740745262"/>
      </right>
      <top style="medium">
        <color theme="2" tint="-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2" tint="-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medium">
        <color theme="2" tint="-0.499984740745262"/>
      </right>
      <top style="medium">
        <color theme="2" tint="-0.499984740745262"/>
      </top>
      <bottom style="double">
        <color theme="1" tint="0.499984740745262"/>
      </bottom>
      <diagonal/>
    </border>
    <border>
      <left style="medium">
        <color theme="2" tint="-0.499984740745262"/>
      </left>
      <right style="thin">
        <color theme="2" tint="-0.499984740745262"/>
      </right>
      <top style="double">
        <color theme="1" tint="0.499984740745262"/>
      </top>
      <bottom style="thin">
        <color theme="1" tint="0.499984740745262"/>
      </bottom>
      <diagonal/>
    </border>
    <border>
      <left/>
      <right style="thin">
        <color theme="2" tint="-0.499984740745262"/>
      </right>
      <top style="double">
        <color theme="1" tint="0.499984740745262"/>
      </top>
      <bottom style="thin">
        <color theme="1" tint="0.499984740745262"/>
      </bottom>
      <diagonal/>
    </border>
    <border>
      <left/>
      <right style="medium">
        <color theme="2" tint="-0.499984740745262"/>
      </right>
      <top style="double">
        <color theme="1" tint="0.499984740745262"/>
      </top>
      <bottom style="thin">
        <color theme="1" tint="0.499984740745262"/>
      </bottom>
      <diagonal/>
    </border>
    <border>
      <left style="medium">
        <color theme="2" tint="-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2" tint="-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2" tint="-0.499984740745262"/>
      </left>
      <right style="thin">
        <color theme="1" tint="0.499984740745262"/>
      </right>
      <top style="thin">
        <color theme="1" tint="0.499984740745262"/>
      </top>
      <bottom style="medium">
        <color theme="2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2" tint="-0.499984740745262"/>
      </bottom>
      <diagonal/>
    </border>
    <border>
      <left style="thin">
        <color theme="1" tint="0.499984740745262"/>
      </left>
      <right style="medium">
        <color theme="2" tint="-0.499984740745262"/>
      </right>
      <top style="thin">
        <color theme="1" tint="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thin">
        <color theme="2" tint="-0.499984740745262"/>
      </right>
      <top style="double">
        <color theme="1" tint="0.499984740745262"/>
      </top>
      <bottom/>
      <diagonal/>
    </border>
    <border>
      <left/>
      <right style="thin">
        <color theme="2" tint="-0.499984740745262"/>
      </right>
      <top style="double">
        <color theme="1" tint="0.499984740745262"/>
      </top>
      <bottom/>
      <diagonal/>
    </border>
    <border>
      <left style="medium">
        <color theme="2" tint="-0.499984740745262"/>
      </left>
      <right style="thin">
        <color theme="1" tint="0.499984740745262"/>
      </right>
      <top style="medium">
        <color theme="2" tint="-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2" tint="-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2" tint="-0.499984740745262"/>
      </right>
      <top style="medium">
        <color theme="2" tint="-0.499984740745262"/>
      </top>
      <bottom style="thin">
        <color theme="1" tint="0.499984740745262"/>
      </bottom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 style="thin">
        <color theme="1" tint="0.499984740745262"/>
      </right>
      <top/>
      <bottom style="medium">
        <color theme="2" tint="-0.499984740745262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medium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medium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30">
    <xf numFmtId="0" fontId="0" fillId="0" borderId="0" xfId="0"/>
    <xf numFmtId="0" fontId="3" fillId="0" borderId="0" xfId="1" applyFont="1" applyAlignment="1"/>
    <xf numFmtId="0" fontId="3" fillId="0" borderId="0" xfId="1" applyFont="1"/>
    <xf numFmtId="0" fontId="1" fillId="0" borderId="0" xfId="1"/>
    <xf numFmtId="164" fontId="2" fillId="0" borderId="0" xfId="1" applyNumberFormat="1" applyFont="1" applyAlignment="1" applyProtection="1">
      <alignment horizontal="left" vertical="top" wrapText="1" readingOrder="1"/>
      <protection locked="0"/>
    </xf>
    <xf numFmtId="0" fontId="2" fillId="0" borderId="0" xfId="1" applyFont="1" applyAlignment="1" applyProtection="1">
      <alignment vertical="top" wrapText="1" readingOrder="1"/>
      <protection locked="0"/>
    </xf>
    <xf numFmtId="0" fontId="5" fillId="0" borderId="0" xfId="1" applyFont="1" applyAlignment="1" applyProtection="1">
      <alignment horizontal="center" vertical="top" wrapText="1" readingOrder="1"/>
      <protection locked="0"/>
    </xf>
    <xf numFmtId="0" fontId="5" fillId="0" borderId="0" xfId="1" applyFont="1" applyAlignment="1" applyProtection="1">
      <alignment horizontal="right" vertical="top" wrapText="1" readingOrder="1"/>
      <protection locked="0"/>
    </xf>
    <xf numFmtId="0" fontId="6" fillId="2" borderId="3" xfId="1" applyFont="1" applyFill="1" applyBorder="1" applyAlignment="1" applyProtection="1">
      <alignment horizontal="center" vertical="center" wrapText="1" readingOrder="1"/>
      <protection locked="0"/>
    </xf>
    <xf numFmtId="0" fontId="6" fillId="2" borderId="4" xfId="1" applyFont="1" applyFill="1" applyBorder="1" applyAlignment="1" applyProtection="1">
      <alignment horizontal="center" vertical="center" wrapText="1" readingOrder="1"/>
      <protection locked="0"/>
    </xf>
    <xf numFmtId="0" fontId="1" fillId="0" borderId="0" xfId="1" applyAlignment="1">
      <alignment horizontal="center" vertical="center"/>
    </xf>
    <xf numFmtId="0" fontId="7" fillId="2" borderId="5" xfId="1" applyFont="1" applyFill="1" applyBorder="1" applyAlignment="1" applyProtection="1">
      <alignment horizontal="center" vertical="center" wrapText="1" readingOrder="1"/>
      <protection locked="0"/>
    </xf>
    <xf numFmtId="0" fontId="7" fillId="2" borderId="6" xfId="1" applyFont="1" applyFill="1" applyBorder="1" applyAlignment="1" applyProtection="1">
      <alignment horizontal="center" vertical="center" wrapText="1" readingOrder="1"/>
      <protection locked="0"/>
    </xf>
    <xf numFmtId="0" fontId="7" fillId="2" borderId="7" xfId="1" applyFont="1" applyFill="1" applyBorder="1" applyAlignment="1" applyProtection="1">
      <alignment horizontal="center" vertical="center" wrapText="1" readingOrder="1"/>
      <protection locked="0"/>
    </xf>
    <xf numFmtId="0" fontId="8" fillId="0" borderId="0" xfId="1" applyFont="1" applyAlignment="1">
      <alignment horizontal="center" vertical="center"/>
    </xf>
    <xf numFmtId="165" fontId="6" fillId="3" borderId="8" xfId="1" applyNumberFormat="1" applyFont="1" applyFill="1" applyBorder="1" applyAlignment="1" applyProtection="1">
      <alignment horizontal="right" vertical="center" wrapText="1" readingOrder="1"/>
      <protection locked="0"/>
    </xf>
    <xf numFmtId="165" fontId="6" fillId="3" borderId="9" xfId="1" applyNumberFormat="1" applyFont="1" applyFill="1" applyBorder="1" applyAlignment="1" applyProtection="1">
      <alignment horizontal="left" vertical="center" wrapText="1" readingOrder="1"/>
      <protection locked="0"/>
    </xf>
    <xf numFmtId="165" fontId="6" fillId="3" borderId="9" xfId="1" applyNumberFormat="1" applyFont="1" applyFill="1" applyBorder="1" applyAlignment="1" applyProtection="1">
      <alignment horizontal="right" vertical="center" wrapText="1" readingOrder="1"/>
      <protection locked="0"/>
    </xf>
    <xf numFmtId="165" fontId="6" fillId="3" borderId="10" xfId="1" applyNumberFormat="1" applyFont="1" applyFill="1" applyBorder="1" applyAlignment="1" applyProtection="1">
      <alignment horizontal="right" vertical="center" wrapText="1" readingOrder="1"/>
      <protection locked="0"/>
    </xf>
    <xf numFmtId="165" fontId="6" fillId="2" borderId="8" xfId="1" applyNumberFormat="1" applyFont="1" applyFill="1" applyBorder="1" applyAlignment="1" applyProtection="1">
      <alignment horizontal="center" vertical="center" wrapText="1" readingOrder="1"/>
      <protection locked="0"/>
    </xf>
    <xf numFmtId="165" fontId="6" fillId="2" borderId="9" xfId="1" applyNumberFormat="1" applyFont="1" applyFill="1" applyBorder="1" applyAlignment="1" applyProtection="1">
      <alignment horizontal="left" vertical="center" wrapText="1" readingOrder="1"/>
      <protection locked="0"/>
    </xf>
    <xf numFmtId="165" fontId="6" fillId="2" borderId="9" xfId="1" applyNumberFormat="1" applyFont="1" applyFill="1" applyBorder="1" applyAlignment="1" applyProtection="1">
      <alignment horizontal="right" vertical="center" wrapText="1" readingOrder="1"/>
      <protection locked="0"/>
    </xf>
    <xf numFmtId="165" fontId="6" fillId="2" borderId="10" xfId="1" applyNumberFormat="1" applyFont="1" applyFill="1" applyBorder="1" applyAlignment="1" applyProtection="1">
      <alignment horizontal="right" vertical="center" wrapText="1" readingOrder="1"/>
      <protection locked="0"/>
    </xf>
    <xf numFmtId="165" fontId="6" fillId="3" borderId="8" xfId="1" applyNumberFormat="1" applyFont="1" applyFill="1" applyBorder="1" applyAlignment="1" applyProtection="1">
      <alignment horizontal="center" vertical="center" wrapText="1" readingOrder="1"/>
      <protection locked="0"/>
    </xf>
    <xf numFmtId="165" fontId="6" fillId="2" borderId="11" xfId="1" applyNumberFormat="1" applyFont="1" applyFill="1" applyBorder="1" applyAlignment="1" applyProtection="1">
      <alignment horizontal="center" vertical="center" wrapText="1" readingOrder="1"/>
      <protection locked="0"/>
    </xf>
    <xf numFmtId="0" fontId="6" fillId="2" borderId="12" xfId="1" applyFont="1" applyFill="1" applyBorder="1" applyAlignment="1" applyProtection="1">
      <alignment horizontal="left" vertical="center" wrapText="1" readingOrder="1"/>
      <protection locked="0"/>
    </xf>
    <xf numFmtId="167" fontId="6" fillId="2" borderId="12" xfId="1" applyNumberFormat="1" applyFont="1" applyFill="1" applyBorder="1" applyAlignment="1" applyProtection="1">
      <alignment horizontal="right" vertical="center" wrapText="1" readingOrder="1"/>
      <protection locked="0"/>
    </xf>
    <xf numFmtId="165" fontId="6" fillId="2" borderId="12" xfId="1" applyNumberFormat="1" applyFont="1" applyFill="1" applyBorder="1" applyAlignment="1" applyProtection="1">
      <alignment horizontal="right" vertical="center" wrapText="1" readingOrder="1"/>
      <protection locked="0"/>
    </xf>
    <xf numFmtId="165" fontId="6" fillId="2" borderId="13" xfId="1" applyNumberFormat="1" applyFont="1" applyFill="1" applyBorder="1" applyAlignment="1" applyProtection="1">
      <alignment horizontal="right" vertical="center" wrapText="1" readingOrder="1"/>
      <protection locked="0"/>
    </xf>
    <xf numFmtId="0" fontId="1" fillId="0" borderId="0" xfId="1" applyBorder="1"/>
    <xf numFmtId="0" fontId="7" fillId="2" borderId="14" xfId="1" applyFont="1" applyFill="1" applyBorder="1" applyAlignment="1" applyProtection="1">
      <alignment horizontal="center" vertical="center" wrapText="1" readingOrder="1"/>
      <protection locked="0"/>
    </xf>
    <xf numFmtId="0" fontId="7" fillId="2" borderId="15" xfId="1" applyFont="1" applyFill="1" applyBorder="1" applyAlignment="1" applyProtection="1">
      <alignment horizontal="center" vertical="center" wrapText="1" readingOrder="1"/>
      <protection locked="0"/>
    </xf>
    <xf numFmtId="168" fontId="6" fillId="2" borderId="16" xfId="1" applyNumberFormat="1" applyFont="1" applyFill="1" applyBorder="1" applyAlignment="1" applyProtection="1">
      <alignment horizontal="center" vertical="center" wrapText="1" readingOrder="1"/>
      <protection locked="0"/>
    </xf>
    <xf numFmtId="169" fontId="6" fillId="2" borderId="17" xfId="1" applyNumberFormat="1" applyFont="1" applyFill="1" applyBorder="1" applyAlignment="1" applyProtection="1">
      <alignment horizontal="left" vertical="center" wrapText="1" readingOrder="1"/>
      <protection locked="0"/>
    </xf>
    <xf numFmtId="165" fontId="6" fillId="2" borderId="17" xfId="1" applyNumberFormat="1" applyFont="1" applyFill="1" applyBorder="1" applyAlignment="1" applyProtection="1">
      <alignment horizontal="right" vertical="center" wrapText="1" readingOrder="1"/>
      <protection locked="0"/>
    </xf>
    <xf numFmtId="165" fontId="6" fillId="2" borderId="18" xfId="1" applyNumberFormat="1" applyFont="1" applyFill="1" applyBorder="1" applyAlignment="1" applyProtection="1">
      <alignment horizontal="right" vertical="center" wrapText="1" readingOrder="1"/>
      <protection locked="0"/>
    </xf>
    <xf numFmtId="168" fontId="6" fillId="2" borderId="11" xfId="1" applyNumberFormat="1" applyFont="1" applyFill="1" applyBorder="1" applyAlignment="1" applyProtection="1">
      <alignment horizontal="center" vertical="center" wrapText="1" readingOrder="1"/>
      <protection locked="0"/>
    </xf>
    <xf numFmtId="169" fontId="6" fillId="2" borderId="12" xfId="1" applyNumberFormat="1" applyFont="1" applyFill="1" applyBorder="1" applyAlignment="1" applyProtection="1">
      <alignment horizontal="left" vertical="center" wrapText="1" readingOrder="1"/>
      <protection locked="0"/>
    </xf>
    <xf numFmtId="165" fontId="6" fillId="3" borderId="12" xfId="1" applyNumberFormat="1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13" fillId="0" borderId="0" xfId="0" applyFont="1" applyFill="1" applyBorder="1" applyAlignment="1" applyProtection="1">
      <alignment vertical="top" wrapText="1" readingOrder="1"/>
      <protection locked="0"/>
    </xf>
    <xf numFmtId="0" fontId="14" fillId="5" borderId="21" xfId="0" applyFont="1" applyFill="1" applyBorder="1" applyAlignment="1" applyProtection="1">
      <alignment horizontal="center" vertical="center" wrapText="1" readingOrder="1"/>
      <protection locked="0"/>
    </xf>
    <xf numFmtId="0" fontId="14" fillId="5" borderId="22" xfId="0" applyFont="1" applyFill="1" applyBorder="1" applyAlignment="1" applyProtection="1">
      <alignment horizontal="center" vertical="center" wrapText="1" readingOrder="1"/>
      <protection locked="0"/>
    </xf>
    <xf numFmtId="0" fontId="14" fillId="5" borderId="23" xfId="0" applyFont="1" applyFill="1" applyBorder="1" applyAlignment="1" applyProtection="1">
      <alignment horizontal="center" vertical="center" wrapText="1" readingOrder="1"/>
      <protection locked="0"/>
    </xf>
    <xf numFmtId="0" fontId="14" fillId="5" borderId="24" xfId="0" applyFont="1" applyFill="1" applyBorder="1" applyAlignment="1" applyProtection="1">
      <alignment horizontal="center" vertical="center" wrapText="1" readingOrder="1"/>
      <protection locked="0"/>
    </xf>
    <xf numFmtId="0" fontId="14" fillId="5" borderId="25" xfId="0" applyFont="1" applyFill="1" applyBorder="1" applyAlignment="1" applyProtection="1">
      <alignment horizontal="center" vertical="center" wrapText="1" readingOrder="1"/>
      <protection locked="0"/>
    </xf>
    <xf numFmtId="0" fontId="14" fillId="5" borderId="27" xfId="0" applyFont="1" applyFill="1" applyBorder="1" applyAlignment="1" applyProtection="1">
      <alignment horizontal="center" vertical="center" wrapText="1" readingOrder="1"/>
      <protection locked="0"/>
    </xf>
    <xf numFmtId="165" fontId="15" fillId="6" borderId="28" xfId="0" applyNumberFormat="1" applyFont="1" applyFill="1" applyBorder="1" applyAlignment="1" applyProtection="1">
      <alignment vertical="center" wrapText="1" readingOrder="1"/>
      <protection locked="0"/>
    </xf>
    <xf numFmtId="0" fontId="16" fillId="6" borderId="26" xfId="0" applyFont="1" applyFill="1" applyBorder="1" applyAlignment="1" applyProtection="1">
      <alignment vertical="center" wrapText="1" readingOrder="1"/>
      <protection locked="0"/>
    </xf>
    <xf numFmtId="165" fontId="17" fillId="6" borderId="26" xfId="0" applyNumberFormat="1" applyFont="1" applyFill="1" applyBorder="1" applyAlignment="1" applyProtection="1">
      <alignment vertical="center" wrapText="1" readingOrder="1"/>
      <protection locked="0"/>
    </xf>
    <xf numFmtId="0" fontId="18" fillId="7" borderId="30" xfId="0" applyFont="1" applyFill="1" applyBorder="1" applyAlignment="1" applyProtection="1">
      <alignment horizontal="left" vertical="center" wrapText="1" readingOrder="1"/>
      <protection locked="0"/>
    </xf>
    <xf numFmtId="0" fontId="12" fillId="7" borderId="29" xfId="0" applyFont="1" applyFill="1" applyBorder="1" applyAlignment="1" applyProtection="1">
      <alignment vertical="center" wrapText="1" readingOrder="1"/>
      <protection locked="0"/>
    </xf>
    <xf numFmtId="165" fontId="13" fillId="7" borderId="29" xfId="0" applyNumberFormat="1" applyFont="1" applyFill="1" applyBorder="1" applyAlignment="1" applyProtection="1">
      <alignment vertical="center" wrapText="1" readingOrder="1"/>
      <protection locked="0"/>
    </xf>
    <xf numFmtId="165" fontId="12" fillId="4" borderId="31" xfId="0" applyNumberFormat="1" applyFont="1" applyFill="1" applyBorder="1" applyAlignment="1" applyProtection="1">
      <alignment vertical="center" wrapText="1" readingOrder="1"/>
      <protection locked="0"/>
    </xf>
    <xf numFmtId="0" fontId="19" fillId="4" borderId="32" xfId="0" applyFont="1" applyFill="1" applyBorder="1" applyAlignment="1" applyProtection="1">
      <alignment horizontal="left" vertical="center" wrapText="1" readingOrder="1"/>
      <protection locked="0"/>
    </xf>
    <xf numFmtId="0" fontId="12" fillId="4" borderId="31" xfId="0" applyFont="1" applyFill="1" applyBorder="1" applyAlignment="1" applyProtection="1">
      <alignment vertical="center" wrapText="1" readingOrder="1"/>
      <protection locked="0"/>
    </xf>
    <xf numFmtId="165" fontId="13" fillId="4" borderId="31" xfId="0" applyNumberFormat="1" applyFont="1" applyFill="1" applyBorder="1" applyAlignment="1" applyProtection="1">
      <alignment vertical="center" wrapText="1" readingOrder="1"/>
      <protection locked="0"/>
    </xf>
    <xf numFmtId="165" fontId="14" fillId="4" borderId="31" xfId="0" applyNumberFormat="1" applyFont="1" applyFill="1" applyBorder="1" applyAlignment="1" applyProtection="1">
      <alignment vertical="center" wrapText="1" readingOrder="1"/>
      <protection locked="0"/>
    </xf>
    <xf numFmtId="0" fontId="20" fillId="4" borderId="32" xfId="0" applyFont="1" applyFill="1" applyBorder="1" applyAlignment="1" applyProtection="1">
      <alignment horizontal="left" vertical="center" wrapText="1" readingOrder="1"/>
      <protection locked="0"/>
    </xf>
    <xf numFmtId="0" fontId="12" fillId="4" borderId="32" xfId="0" applyFont="1" applyFill="1" applyBorder="1" applyAlignment="1" applyProtection="1">
      <alignment horizontal="right" vertical="center" wrapText="1" readingOrder="1"/>
      <protection locked="0"/>
    </xf>
    <xf numFmtId="0" fontId="10" fillId="0" borderId="0" xfId="0" applyFont="1" applyFill="1" applyBorder="1" applyAlignment="1" applyProtection="1">
      <alignment vertical="top" wrapText="1" readingOrder="1"/>
      <protection locked="0"/>
    </xf>
    <xf numFmtId="0" fontId="13" fillId="0" borderId="0" xfId="0" applyFont="1" applyFill="1" applyBorder="1" applyAlignment="1" applyProtection="1">
      <alignment horizontal="center" vertical="top" wrapText="1" readingOrder="1"/>
      <protection locked="0"/>
    </xf>
    <xf numFmtId="0" fontId="14" fillId="5" borderId="36" xfId="0" applyFont="1" applyFill="1" applyBorder="1" applyAlignment="1" applyProtection="1">
      <alignment horizontal="center" vertical="center" wrapText="1" readingOrder="1"/>
      <protection locked="0"/>
    </xf>
    <xf numFmtId="0" fontId="14" fillId="5" borderId="37" xfId="0" applyFont="1" applyFill="1" applyBorder="1" applyAlignment="1" applyProtection="1">
      <alignment horizontal="center" vertical="center" wrapText="1" readingOrder="1"/>
      <protection locked="0"/>
    </xf>
    <xf numFmtId="0" fontId="14" fillId="5" borderId="38" xfId="0" applyFont="1" applyFill="1" applyBorder="1" applyAlignment="1" applyProtection="1">
      <alignment horizontal="center" vertical="center" wrapText="1" readingOrder="1"/>
      <protection locked="0"/>
    </xf>
    <xf numFmtId="0" fontId="21" fillId="0" borderId="0" xfId="0" applyFont="1" applyFill="1" applyBorder="1" applyAlignment="1">
      <alignment horizontal="center" vertical="center"/>
    </xf>
    <xf numFmtId="0" fontId="14" fillId="5" borderId="31" xfId="0" applyFont="1" applyFill="1" applyBorder="1" applyAlignment="1" applyProtection="1">
      <alignment horizontal="center" vertical="center" wrapText="1" readingOrder="1"/>
      <protection locked="0"/>
    </xf>
    <xf numFmtId="0" fontId="14" fillId="5" borderId="3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Fill="1" applyBorder="1" applyAlignment="1">
      <alignment horizontal="center" vertical="center"/>
    </xf>
    <xf numFmtId="0" fontId="17" fillId="6" borderId="40" xfId="0" applyFont="1" applyFill="1" applyBorder="1" applyAlignment="1" applyProtection="1">
      <alignment vertical="top" wrapText="1" readingOrder="1"/>
      <protection locked="0"/>
    </xf>
    <xf numFmtId="0" fontId="17" fillId="6" borderId="26" xfId="0" applyFont="1" applyFill="1" applyBorder="1" applyAlignment="1" applyProtection="1">
      <alignment vertical="top" wrapText="1" readingOrder="1"/>
      <protection locked="0"/>
    </xf>
    <xf numFmtId="165" fontId="17" fillId="6" borderId="26" xfId="0" applyNumberFormat="1" applyFont="1" applyFill="1" applyBorder="1" applyAlignment="1" applyProtection="1">
      <alignment vertical="top" wrapText="1" readingOrder="1"/>
      <protection locked="0"/>
    </xf>
    <xf numFmtId="0" fontId="13" fillId="8" borderId="33" xfId="0" applyFont="1" applyFill="1" applyBorder="1" applyAlignment="1" applyProtection="1">
      <alignment vertical="top" wrapText="1" readingOrder="1"/>
      <protection locked="0"/>
    </xf>
    <xf numFmtId="0" fontId="13" fillId="8" borderId="29" xfId="0" applyFont="1" applyFill="1" applyBorder="1" applyAlignment="1" applyProtection="1">
      <alignment vertical="top" wrapText="1" readingOrder="1"/>
      <protection locked="0"/>
    </xf>
    <xf numFmtId="165" fontId="13" fillId="8" borderId="29" xfId="0" applyNumberFormat="1" applyFont="1" applyFill="1" applyBorder="1" applyAlignment="1" applyProtection="1">
      <alignment vertical="top" wrapText="1" readingOrder="1"/>
      <protection locked="0"/>
    </xf>
    <xf numFmtId="0" fontId="13" fillId="4" borderId="34" xfId="0" applyFont="1" applyFill="1" applyBorder="1" applyAlignment="1" applyProtection="1">
      <alignment vertical="top" wrapText="1" readingOrder="1"/>
      <protection locked="0"/>
    </xf>
    <xf numFmtId="0" fontId="13" fillId="4" borderId="31" xfId="0" applyFont="1" applyFill="1" applyBorder="1" applyAlignment="1" applyProtection="1">
      <alignment vertical="top" wrapText="1" readingOrder="1"/>
      <protection locked="0"/>
    </xf>
    <xf numFmtId="165" fontId="13" fillId="4" borderId="31" xfId="0" applyNumberFormat="1" applyFont="1" applyFill="1" applyBorder="1" applyAlignment="1" applyProtection="1">
      <alignment vertical="top" wrapText="1" readingOrder="1"/>
      <protection locked="0"/>
    </xf>
    <xf numFmtId="0" fontId="13" fillId="8" borderId="34" xfId="0" applyFont="1" applyFill="1" applyBorder="1" applyAlignment="1" applyProtection="1">
      <alignment vertical="top" wrapText="1" readingOrder="1"/>
      <protection locked="0"/>
    </xf>
    <xf numFmtId="0" fontId="13" fillId="8" borderId="31" xfId="0" applyFont="1" applyFill="1" applyBorder="1" applyAlignment="1" applyProtection="1">
      <alignment vertical="top" wrapText="1" readingOrder="1"/>
      <protection locked="0"/>
    </xf>
    <xf numFmtId="165" fontId="13" fillId="8" borderId="31" xfId="0" applyNumberFormat="1" applyFont="1" applyFill="1" applyBorder="1" applyAlignment="1" applyProtection="1">
      <alignment vertical="top" wrapText="1" readingOrder="1"/>
      <protection locked="0"/>
    </xf>
    <xf numFmtId="0" fontId="13" fillId="4" borderId="43" xfId="0" applyFont="1" applyFill="1" applyBorder="1" applyAlignment="1" applyProtection="1">
      <alignment vertical="top" wrapText="1" readingOrder="1"/>
      <protection locked="0"/>
    </xf>
    <xf numFmtId="0" fontId="13" fillId="4" borderId="35" xfId="0" applyFont="1" applyFill="1" applyBorder="1" applyAlignment="1" applyProtection="1">
      <alignment vertical="top" wrapText="1" readingOrder="1"/>
      <protection locked="0"/>
    </xf>
    <xf numFmtId="165" fontId="13" fillId="4" borderId="35" xfId="0" applyNumberFormat="1" applyFont="1" applyFill="1" applyBorder="1" applyAlignment="1" applyProtection="1">
      <alignment vertical="top" wrapText="1" readingOrder="1"/>
      <protection locked="0"/>
    </xf>
    <xf numFmtId="0" fontId="17" fillId="6" borderId="45" xfId="0" applyFont="1" applyFill="1" applyBorder="1" applyAlignment="1" applyProtection="1">
      <alignment vertical="top" wrapText="1" readingOrder="1"/>
      <protection locked="0"/>
    </xf>
    <xf numFmtId="0" fontId="17" fillId="6" borderId="46" xfId="0" applyFont="1" applyFill="1" applyBorder="1" applyAlignment="1" applyProtection="1">
      <alignment vertical="top" wrapText="1" readingOrder="1"/>
      <protection locked="0"/>
    </xf>
    <xf numFmtId="165" fontId="17" fillId="6" borderId="46" xfId="0" applyNumberFormat="1" applyFont="1" applyFill="1" applyBorder="1" applyAlignment="1" applyProtection="1">
      <alignment vertical="top" wrapText="1" readingOrder="1"/>
      <protection locked="0"/>
    </xf>
    <xf numFmtId="0" fontId="14" fillId="5" borderId="34" xfId="0" applyFont="1" applyFill="1" applyBorder="1" applyAlignment="1" applyProtection="1">
      <alignment horizontal="center" vertical="center" wrapText="1" readingOrder="1"/>
      <protection locked="0"/>
    </xf>
    <xf numFmtId="165" fontId="17" fillId="6" borderId="31" xfId="0" applyNumberFormat="1" applyFont="1" applyFill="1" applyBorder="1" applyAlignment="1" applyProtection="1">
      <alignment vertical="center" wrapText="1" readingOrder="1"/>
      <protection locked="0"/>
    </xf>
    <xf numFmtId="0" fontId="17" fillId="6" borderId="40" xfId="0" applyFont="1" applyFill="1" applyBorder="1" applyAlignment="1" applyProtection="1">
      <alignment vertical="center" wrapText="1" readingOrder="1"/>
      <protection locked="0"/>
    </xf>
    <xf numFmtId="0" fontId="17" fillId="6" borderId="26" xfId="0" applyFont="1" applyFill="1" applyBorder="1" applyAlignment="1" applyProtection="1">
      <alignment vertical="center" wrapText="1" readingOrder="1"/>
      <protection locked="0"/>
    </xf>
    <xf numFmtId="166" fontId="17" fillId="6" borderId="26" xfId="0" applyNumberFormat="1" applyFont="1" applyFill="1" applyBorder="1" applyAlignment="1" applyProtection="1">
      <alignment horizontal="right" vertical="center" wrapText="1" readingOrder="1"/>
      <protection locked="0"/>
    </xf>
    <xf numFmtId="165" fontId="17" fillId="6" borderId="26" xfId="0" applyNumberFormat="1" applyFont="1" applyFill="1" applyBorder="1" applyAlignment="1" applyProtection="1">
      <alignment horizontal="right" vertical="center" wrapText="1" readingOrder="1"/>
      <protection locked="0"/>
    </xf>
    <xf numFmtId="165" fontId="17" fillId="6" borderId="26" xfId="0" applyNumberFormat="1" applyFont="1" applyFill="1" applyBorder="1" applyAlignment="1" applyProtection="1">
      <alignment horizontal="center" vertical="center" wrapText="1" readingOrder="1"/>
      <protection locked="0"/>
    </xf>
    <xf numFmtId="165" fontId="17" fillId="6" borderId="41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9" borderId="33" xfId="0" applyFont="1" applyFill="1" applyBorder="1" applyAlignment="1" applyProtection="1">
      <alignment vertical="center" wrapText="1" readingOrder="1"/>
      <protection locked="0"/>
    </xf>
    <xf numFmtId="0" fontId="13" fillId="9" borderId="29" xfId="0" applyFont="1" applyFill="1" applyBorder="1" applyAlignment="1" applyProtection="1">
      <alignment vertical="center" wrapText="1" readingOrder="1"/>
      <protection locked="0"/>
    </xf>
    <xf numFmtId="166" fontId="13" fillId="9" borderId="29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9" borderId="29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9" borderId="29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9" borderId="42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7" borderId="34" xfId="0" applyFont="1" applyFill="1" applyBorder="1" applyAlignment="1" applyProtection="1">
      <alignment vertical="center" wrapText="1" readingOrder="1"/>
      <protection locked="0"/>
    </xf>
    <xf numFmtId="0" fontId="13" fillId="7" borderId="31" xfId="0" applyFont="1" applyFill="1" applyBorder="1" applyAlignment="1" applyProtection="1">
      <alignment vertical="center" wrapText="1" readingOrder="1"/>
      <protection locked="0"/>
    </xf>
    <xf numFmtId="166" fontId="13" fillId="7" borderId="31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7" borderId="31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7" borderId="31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7" borderId="39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7" borderId="43" xfId="0" applyFont="1" applyFill="1" applyBorder="1" applyAlignment="1" applyProtection="1">
      <alignment vertical="center" wrapText="1" readingOrder="1"/>
      <protection locked="0"/>
    </xf>
    <xf numFmtId="0" fontId="13" fillId="7" borderId="35" xfId="0" applyFont="1" applyFill="1" applyBorder="1" applyAlignment="1" applyProtection="1">
      <alignment vertical="center" wrapText="1" readingOrder="1"/>
      <protection locked="0"/>
    </xf>
    <xf numFmtId="166" fontId="13" fillId="7" borderId="35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7" borderId="35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7" borderId="35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7" borderId="44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0" borderId="0" xfId="0" applyFont="1" applyFill="1" applyBorder="1"/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21" fillId="4" borderId="48" xfId="0" applyNumberFormat="1" applyFont="1" applyFill="1" applyBorder="1" applyAlignment="1" applyProtection="1">
      <alignment horizontal="left" vertical="center" wrapText="1"/>
    </xf>
    <xf numFmtId="3" fontId="10" fillId="4" borderId="49" xfId="0" applyNumberFormat="1" applyFont="1" applyFill="1" applyBorder="1" applyAlignment="1">
      <alignment horizontal="right"/>
    </xf>
    <xf numFmtId="0" fontId="9" fillId="4" borderId="48" xfId="0" applyNumberFormat="1" applyFont="1" applyFill="1" applyBorder="1" applyAlignment="1" applyProtection="1">
      <alignment horizontal="left" vertical="center" wrapText="1"/>
    </xf>
    <xf numFmtId="0" fontId="9" fillId="4" borderId="48" xfId="0" quotePrefix="1" applyFont="1" applyFill="1" applyBorder="1" applyAlignment="1">
      <alignment horizontal="left" vertical="center"/>
    </xf>
    <xf numFmtId="0" fontId="25" fillId="4" borderId="48" xfId="0" quotePrefix="1" applyFont="1" applyFill="1" applyBorder="1" applyAlignment="1">
      <alignment horizontal="left" vertical="center"/>
    </xf>
    <xf numFmtId="0" fontId="25" fillId="4" borderId="48" xfId="0" quotePrefix="1" applyFont="1" applyFill="1" applyBorder="1" applyAlignment="1">
      <alignment horizontal="left" vertical="center" wrapText="1"/>
    </xf>
    <xf numFmtId="0" fontId="21" fillId="4" borderId="48" xfId="0" applyFont="1" applyFill="1" applyBorder="1" applyAlignment="1">
      <alignment horizontal="left" vertical="center"/>
    </xf>
    <xf numFmtId="0" fontId="21" fillId="4" borderId="48" xfId="0" applyNumberFormat="1" applyFont="1" applyFill="1" applyBorder="1" applyAlignment="1" applyProtection="1">
      <alignment horizontal="left" vertical="center"/>
    </xf>
    <xf numFmtId="0" fontId="21" fillId="4" borderId="48" xfId="0" applyNumberFormat="1" applyFont="1" applyFill="1" applyBorder="1" applyAlignment="1" applyProtection="1">
      <alignment vertical="center" wrapText="1"/>
    </xf>
    <xf numFmtId="0" fontId="9" fillId="4" borderId="48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right" vertical="center" wrapText="1" readingOrder="1"/>
      <protection locked="0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vertical="center" wrapText="1" readingOrder="1"/>
      <protection locked="0"/>
    </xf>
    <xf numFmtId="0" fontId="10" fillId="0" borderId="0" xfId="0" applyFont="1" applyFill="1" applyBorder="1" applyAlignment="1" applyProtection="1">
      <alignment horizontal="left" vertical="center" wrapText="1" readingOrder="1"/>
      <protection locked="0"/>
    </xf>
    <xf numFmtId="0" fontId="18" fillId="0" borderId="0" xfId="0" applyFont="1" applyFill="1" applyBorder="1" applyAlignment="1" applyProtection="1">
      <alignment vertical="center" wrapText="1" readingOrder="1"/>
      <protection locked="0"/>
    </xf>
    <xf numFmtId="0" fontId="13" fillId="0" borderId="0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 applyProtection="1">
      <alignment horizontal="right" vertical="center" wrapText="1" readingOrder="1"/>
      <protection locked="0"/>
    </xf>
    <xf numFmtId="165" fontId="13" fillId="16" borderId="31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17" borderId="31" xfId="0" applyNumberFormat="1" applyFont="1" applyFill="1" applyBorder="1" applyAlignment="1" applyProtection="1">
      <alignment vertical="center" wrapText="1" readingOrder="1"/>
      <protection locked="0"/>
    </xf>
    <xf numFmtId="0" fontId="13" fillId="18" borderId="31" xfId="0" applyFont="1" applyFill="1" applyBorder="1" applyAlignment="1" applyProtection="1">
      <alignment vertical="center" wrapText="1" readingOrder="1"/>
      <protection locked="0"/>
    </xf>
    <xf numFmtId="165" fontId="13" fillId="18" borderId="31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19" borderId="31" xfId="0" applyNumberFormat="1" applyFont="1" applyFill="1" applyBorder="1" applyAlignment="1" applyProtection="1">
      <alignment vertical="center" wrapText="1" readingOrder="1"/>
      <protection locked="0"/>
    </xf>
    <xf numFmtId="165" fontId="13" fillId="18" borderId="31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4" borderId="31" xfId="0" applyFont="1" applyFill="1" applyBorder="1" applyAlignment="1" applyProtection="1">
      <alignment vertical="center" wrapText="1" readingOrder="1"/>
      <protection locked="0"/>
    </xf>
    <xf numFmtId="165" fontId="13" fillId="4" borderId="31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4" borderId="3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20" borderId="48" xfId="0" applyNumberFormat="1" applyFont="1" applyFill="1" applyBorder="1" applyAlignment="1" applyProtection="1">
      <alignment horizontal="center" vertical="center" wrapText="1"/>
    </xf>
    <xf numFmtId="0" fontId="11" fillId="20" borderId="49" xfId="0" applyNumberFormat="1" applyFont="1" applyFill="1" applyBorder="1" applyAlignment="1" applyProtection="1">
      <alignment horizontal="center" vertical="center" wrapText="1"/>
    </xf>
    <xf numFmtId="0" fontId="11" fillId="20" borderId="49" xfId="0" applyFont="1" applyFill="1" applyBorder="1" applyAlignment="1" applyProtection="1">
      <alignment horizontal="center" vertical="center" wrapText="1"/>
    </xf>
    <xf numFmtId="0" fontId="11" fillId="20" borderId="48" xfId="0" applyFont="1" applyFill="1" applyBorder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top" wrapText="1" readingOrder="1"/>
      <protection locked="0"/>
    </xf>
    <xf numFmtId="165" fontId="6" fillId="2" borderId="0" xfId="1" applyNumberFormat="1" applyFont="1" applyFill="1" applyBorder="1" applyAlignment="1" applyProtection="1">
      <alignment horizontal="center" vertical="center" wrapText="1" readingOrder="1"/>
      <protection locked="0"/>
    </xf>
    <xf numFmtId="0" fontId="6" fillId="2" borderId="0" xfId="1" applyFont="1" applyFill="1" applyBorder="1" applyAlignment="1" applyProtection="1">
      <alignment horizontal="left" vertical="center" wrapText="1" readingOrder="1"/>
      <protection locked="0"/>
    </xf>
    <xf numFmtId="167" fontId="6" fillId="2" borderId="0" xfId="1" applyNumberFormat="1" applyFont="1" applyFill="1" applyBorder="1" applyAlignment="1" applyProtection="1">
      <alignment horizontal="right" vertical="center" wrapText="1" readingOrder="1"/>
      <protection locked="0"/>
    </xf>
    <xf numFmtId="165" fontId="6" fillId="2" borderId="0" xfId="1" applyNumberFormat="1" applyFont="1" applyFill="1" applyBorder="1" applyAlignment="1" applyProtection="1">
      <alignment horizontal="right" vertical="center" wrapText="1" readingOrder="1"/>
      <protection locked="0"/>
    </xf>
    <xf numFmtId="0" fontId="13" fillId="4" borderId="0" xfId="0" applyFont="1" applyFill="1" applyBorder="1" applyAlignment="1" applyProtection="1">
      <alignment vertical="center" wrapText="1" readingOrder="1"/>
      <protection locked="0"/>
    </xf>
    <xf numFmtId="165" fontId="13" fillId="4" borderId="0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4" borderId="0" xfId="0" applyNumberFormat="1" applyFont="1" applyFill="1" applyBorder="1" applyAlignment="1" applyProtection="1">
      <alignment vertical="center" wrapText="1" readingOrder="1"/>
      <protection locked="0"/>
    </xf>
    <xf numFmtId="165" fontId="13" fillId="4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0" borderId="0" xfId="1" applyFont="1" applyAlignment="1" applyProtection="1">
      <alignment horizontal="center" vertical="top" wrapText="1" readingOrder="1"/>
      <protection locked="0"/>
    </xf>
    <xf numFmtId="0" fontId="26" fillId="0" borderId="0" xfId="0" applyFont="1" applyAlignment="1">
      <alignment vertical="center"/>
    </xf>
    <xf numFmtId="0" fontId="18" fillId="0" borderId="0" xfId="0" applyFont="1" applyFill="1" applyBorder="1" applyAlignment="1" applyProtection="1">
      <alignment horizontal="center" vertical="center" wrapText="1" readingOrder="1"/>
      <protection locked="0"/>
    </xf>
    <xf numFmtId="4" fontId="1" fillId="0" borderId="0" xfId="1" applyNumberFormat="1"/>
    <xf numFmtId="4" fontId="6" fillId="3" borderId="9" xfId="1" applyNumberFormat="1" applyFont="1" applyFill="1" applyBorder="1" applyAlignment="1" applyProtection="1">
      <alignment horizontal="right" vertical="center" wrapText="1" readingOrder="1"/>
      <protection locked="0"/>
    </xf>
    <xf numFmtId="4" fontId="6" fillId="2" borderId="9" xfId="1" applyNumberFormat="1" applyFont="1" applyFill="1" applyBorder="1" applyAlignment="1" applyProtection="1">
      <alignment horizontal="right" vertical="center" wrapText="1" readingOrder="1"/>
      <protection locked="0"/>
    </xf>
    <xf numFmtId="0" fontId="1" fillId="0" borderId="0" xfId="1" applyAlignment="1"/>
    <xf numFmtId="0" fontId="13" fillId="0" borderId="0" xfId="0" applyFont="1" applyFill="1" applyBorder="1" applyAlignment="1" applyProtection="1">
      <alignment vertical="center" wrapText="1" readingOrder="1"/>
      <protection locked="0"/>
    </xf>
    <xf numFmtId="165" fontId="17" fillId="6" borderId="41" xfId="0" applyNumberFormat="1" applyFont="1" applyFill="1" applyBorder="1" applyAlignment="1" applyProtection="1">
      <alignment vertical="center" wrapText="1" readingOrder="1"/>
      <protection locked="0"/>
    </xf>
    <xf numFmtId="165" fontId="13" fillId="8" borderId="29" xfId="0" applyNumberFormat="1" applyFont="1" applyFill="1" applyBorder="1" applyAlignment="1" applyProtection="1">
      <alignment vertical="center" wrapText="1" readingOrder="1"/>
      <protection locked="0"/>
    </xf>
    <xf numFmtId="165" fontId="13" fillId="8" borderId="42" xfId="0" applyNumberFormat="1" applyFont="1" applyFill="1" applyBorder="1" applyAlignment="1" applyProtection="1">
      <alignment vertical="center" wrapText="1" readingOrder="1"/>
      <protection locked="0"/>
    </xf>
    <xf numFmtId="165" fontId="13" fillId="4" borderId="39" xfId="0" applyNumberFormat="1" applyFont="1" applyFill="1" applyBorder="1" applyAlignment="1" applyProtection="1">
      <alignment vertical="center" wrapText="1" readingOrder="1"/>
      <protection locked="0"/>
    </xf>
    <xf numFmtId="165" fontId="13" fillId="8" borderId="31" xfId="0" applyNumberFormat="1" applyFont="1" applyFill="1" applyBorder="1" applyAlignment="1" applyProtection="1">
      <alignment vertical="center" wrapText="1" readingOrder="1"/>
      <protection locked="0"/>
    </xf>
    <xf numFmtId="165" fontId="13" fillId="8" borderId="39" xfId="0" applyNumberFormat="1" applyFont="1" applyFill="1" applyBorder="1" applyAlignment="1" applyProtection="1">
      <alignment vertical="center" wrapText="1" readingOrder="1"/>
      <protection locked="0"/>
    </xf>
    <xf numFmtId="165" fontId="13" fillId="4" borderId="35" xfId="0" applyNumberFormat="1" applyFont="1" applyFill="1" applyBorder="1" applyAlignment="1" applyProtection="1">
      <alignment vertical="center" wrapText="1" readingOrder="1"/>
      <protection locked="0"/>
    </xf>
    <xf numFmtId="165" fontId="13" fillId="4" borderId="44" xfId="0" applyNumberFormat="1" applyFont="1" applyFill="1" applyBorder="1" applyAlignment="1" applyProtection="1">
      <alignment vertical="center" wrapText="1" readingOrder="1"/>
      <protection locked="0"/>
    </xf>
    <xf numFmtId="165" fontId="17" fillId="6" borderId="46" xfId="0" applyNumberFormat="1" applyFont="1" applyFill="1" applyBorder="1" applyAlignment="1" applyProtection="1">
      <alignment vertical="center" wrapText="1" readingOrder="1"/>
      <protection locked="0"/>
    </xf>
    <xf numFmtId="165" fontId="17" fillId="6" borderId="47" xfId="0" applyNumberFormat="1" applyFont="1" applyFill="1" applyBorder="1" applyAlignment="1" applyProtection="1">
      <alignment vertical="center" wrapText="1" readingOrder="1"/>
      <protection locked="0"/>
    </xf>
    <xf numFmtId="0" fontId="14" fillId="5" borderId="50" xfId="0" applyFont="1" applyFill="1" applyBorder="1" applyAlignment="1" applyProtection="1">
      <alignment horizontal="center" vertical="center" wrapText="1" readingOrder="1"/>
      <protection locked="0"/>
    </xf>
    <xf numFmtId="0" fontId="14" fillId="5" borderId="51" xfId="0" applyFont="1" applyFill="1" applyBorder="1" applyAlignment="1" applyProtection="1">
      <alignment horizontal="center" vertical="center" wrapText="1" readingOrder="1"/>
      <protection locked="0"/>
    </xf>
    <xf numFmtId="165" fontId="17" fillId="6" borderId="52" xfId="0" applyNumberFormat="1" applyFont="1" applyFill="1" applyBorder="1" applyAlignment="1" applyProtection="1">
      <alignment vertical="center" wrapText="1" readingOrder="1"/>
      <protection locked="0"/>
    </xf>
    <xf numFmtId="165" fontId="13" fillId="8" borderId="53" xfId="0" applyNumberFormat="1" applyFont="1" applyFill="1" applyBorder="1" applyAlignment="1" applyProtection="1">
      <alignment vertical="center" wrapText="1" readingOrder="1"/>
      <protection locked="0"/>
    </xf>
    <xf numFmtId="165" fontId="13" fillId="4" borderId="54" xfId="0" applyNumberFormat="1" applyFont="1" applyFill="1" applyBorder="1" applyAlignment="1" applyProtection="1">
      <alignment vertical="center" wrapText="1" readingOrder="1"/>
      <protection locked="0"/>
    </xf>
    <xf numFmtId="0" fontId="14" fillId="5" borderId="55" xfId="0" applyFont="1" applyFill="1" applyBorder="1" applyAlignment="1" applyProtection="1">
      <alignment horizontal="center" vertical="center" wrapText="1" readingOrder="1"/>
      <protection locked="0"/>
    </xf>
    <xf numFmtId="0" fontId="14" fillId="5" borderId="56" xfId="0" applyFont="1" applyFill="1" applyBorder="1" applyAlignment="1" applyProtection="1">
      <alignment horizontal="center" vertical="center" wrapText="1" readingOrder="1"/>
      <protection locked="0"/>
    </xf>
    <xf numFmtId="165" fontId="17" fillId="6" borderId="57" xfId="0" applyNumberFormat="1" applyFont="1" applyFill="1" applyBorder="1" applyAlignment="1" applyProtection="1">
      <alignment vertical="center" wrapText="1" readingOrder="1"/>
      <protection locked="0"/>
    </xf>
    <xf numFmtId="165" fontId="13" fillId="8" borderId="58" xfId="0" applyNumberFormat="1" applyFont="1" applyFill="1" applyBorder="1" applyAlignment="1" applyProtection="1">
      <alignment vertical="center" wrapText="1" readingOrder="1"/>
      <protection locked="0"/>
    </xf>
    <xf numFmtId="165" fontId="13" fillId="4" borderId="59" xfId="0" applyNumberFormat="1" applyFont="1" applyFill="1" applyBorder="1" applyAlignment="1" applyProtection="1">
      <alignment vertical="center" wrapText="1" readingOrder="1"/>
      <protection locked="0"/>
    </xf>
    <xf numFmtId="165" fontId="13" fillId="8" borderId="59" xfId="0" applyNumberFormat="1" applyFont="1" applyFill="1" applyBorder="1" applyAlignment="1" applyProtection="1">
      <alignment vertical="center" wrapText="1" readingOrder="1"/>
      <protection locked="0"/>
    </xf>
    <xf numFmtId="165" fontId="13" fillId="4" borderId="60" xfId="0" applyNumberFormat="1" applyFont="1" applyFill="1" applyBorder="1" applyAlignment="1" applyProtection="1">
      <alignment vertical="center" wrapText="1" readingOrder="1"/>
      <protection locked="0"/>
    </xf>
    <xf numFmtId="165" fontId="13" fillId="8" borderId="54" xfId="0" applyNumberFormat="1" applyFont="1" applyFill="1" applyBorder="1" applyAlignment="1" applyProtection="1">
      <alignment vertical="center" wrapText="1" readingOrder="1"/>
      <protection locked="0"/>
    </xf>
    <xf numFmtId="165" fontId="13" fillId="4" borderId="62" xfId="0" applyNumberFormat="1" applyFont="1" applyFill="1" applyBorder="1" applyAlignment="1" applyProtection="1">
      <alignment vertical="center" wrapText="1" readingOrder="1"/>
      <protection locked="0"/>
    </xf>
    <xf numFmtId="165" fontId="13" fillId="8" borderId="63" xfId="0" applyNumberFormat="1" applyFont="1" applyFill="1" applyBorder="1" applyAlignment="1" applyProtection="1">
      <alignment vertical="center" wrapText="1" readingOrder="1"/>
      <protection locked="0"/>
    </xf>
    <xf numFmtId="165" fontId="13" fillId="4" borderId="63" xfId="0" applyNumberFormat="1" applyFont="1" applyFill="1" applyBorder="1" applyAlignment="1" applyProtection="1">
      <alignment vertical="center" wrapText="1" readingOrder="1"/>
      <protection locked="0"/>
    </xf>
    <xf numFmtId="165" fontId="13" fillId="4" borderId="61" xfId="0" applyNumberFormat="1" applyFont="1" applyFill="1" applyBorder="1" applyAlignment="1" applyProtection="1">
      <alignment vertical="center" wrapText="1" readingOrder="1"/>
      <protection locked="0"/>
    </xf>
    <xf numFmtId="0" fontId="27" fillId="21" borderId="0" xfId="0" applyFont="1" applyFill="1" applyAlignment="1" applyProtection="1">
      <alignment vertical="center" wrapText="1" readingOrder="1"/>
      <protection locked="0"/>
    </xf>
    <xf numFmtId="167" fontId="1" fillId="0" borderId="0" xfId="0" applyNumberFormat="1" applyFont="1" applyFill="1" applyBorder="1"/>
    <xf numFmtId="0" fontId="1" fillId="0" borderId="0" xfId="1" applyAlignment="1">
      <alignment horizontal="center"/>
    </xf>
    <xf numFmtId="0" fontId="6" fillId="22" borderId="64" xfId="0" applyNumberFormat="1" applyFont="1" applyFill="1" applyBorder="1" applyAlignment="1" applyProtection="1">
      <alignment horizontal="center" vertical="center" wrapText="1"/>
    </xf>
    <xf numFmtId="0" fontId="6" fillId="22" borderId="65" xfId="0" applyFont="1" applyFill="1" applyBorder="1" applyAlignment="1" applyProtection="1">
      <alignment vertical="center" wrapText="1"/>
    </xf>
    <xf numFmtId="167" fontId="6" fillId="22" borderId="66" xfId="0" applyNumberFormat="1" applyFont="1" applyFill="1" applyBorder="1" applyAlignment="1">
      <alignment horizontal="right"/>
    </xf>
    <xf numFmtId="165" fontId="6" fillId="22" borderId="65" xfId="0" applyNumberFormat="1" applyFont="1" applyFill="1" applyBorder="1" applyAlignment="1">
      <alignment horizontal="right"/>
    </xf>
    <xf numFmtId="0" fontId="6" fillId="22" borderId="67" xfId="0" applyNumberFormat="1" applyFont="1" applyFill="1" applyBorder="1" applyAlignment="1" applyProtection="1">
      <alignment horizontal="center" vertical="center" wrapText="1"/>
    </xf>
    <xf numFmtId="0" fontId="6" fillId="22" borderId="66" xfId="0" applyFont="1" applyFill="1" applyBorder="1" applyAlignment="1" applyProtection="1">
      <alignment vertical="center" wrapText="1"/>
    </xf>
    <xf numFmtId="165" fontId="6" fillId="22" borderId="66" xfId="0" applyNumberFormat="1" applyFont="1" applyFill="1" applyBorder="1" applyAlignment="1">
      <alignment horizontal="right"/>
    </xf>
    <xf numFmtId="0" fontId="2" fillId="23" borderId="67" xfId="0" applyNumberFormat="1" applyFont="1" applyFill="1" applyBorder="1" applyAlignment="1" applyProtection="1">
      <alignment horizontal="center" vertical="center" wrapText="1"/>
    </xf>
    <xf numFmtId="0" fontId="2" fillId="23" borderId="66" xfId="0" applyFont="1" applyFill="1" applyBorder="1" applyAlignment="1" applyProtection="1">
      <alignment vertical="center" wrapText="1"/>
    </xf>
    <xf numFmtId="4" fontId="2" fillId="23" borderId="66" xfId="0" applyNumberFormat="1" applyFont="1" applyFill="1" applyBorder="1" applyAlignment="1">
      <alignment horizontal="right"/>
    </xf>
    <xf numFmtId="0" fontId="3" fillId="23" borderId="68" xfId="0" quotePrefix="1" applyNumberFormat="1" applyFont="1" applyFill="1" applyBorder="1" applyAlignment="1" applyProtection="1">
      <alignment horizontal="center" vertical="center" wrapText="1"/>
    </xf>
    <xf numFmtId="0" fontId="3" fillId="23" borderId="69" xfId="0" quotePrefix="1" applyFont="1" applyFill="1" applyBorder="1" applyAlignment="1" applyProtection="1">
      <alignment vertical="center" wrapText="1"/>
    </xf>
    <xf numFmtId="167" fontId="2" fillId="23" borderId="69" xfId="0" applyNumberFormat="1" applyFont="1" applyFill="1" applyBorder="1" applyAlignment="1">
      <alignment horizontal="right"/>
    </xf>
    <xf numFmtId="165" fontId="2" fillId="23" borderId="69" xfId="0" applyNumberFormat="1" applyFont="1" applyFill="1" applyBorder="1" applyAlignment="1">
      <alignment horizontal="right"/>
    </xf>
    <xf numFmtId="165" fontId="17" fillId="6" borderId="70" xfId="0" applyNumberFormat="1" applyFont="1" applyFill="1" applyBorder="1" applyAlignment="1" applyProtection="1">
      <alignment vertical="center" wrapText="1" readingOrder="1"/>
      <protection locked="0"/>
    </xf>
    <xf numFmtId="165" fontId="13" fillId="7" borderId="71" xfId="0" applyNumberFormat="1" applyFont="1" applyFill="1" applyBorder="1" applyAlignment="1" applyProtection="1">
      <alignment vertical="center" wrapText="1" readingOrder="1"/>
      <protection locked="0"/>
    </xf>
    <xf numFmtId="165" fontId="14" fillId="4" borderId="72" xfId="0" applyNumberFormat="1" applyFont="1" applyFill="1" applyBorder="1" applyAlignment="1" applyProtection="1">
      <alignment vertical="center" wrapText="1" readingOrder="1"/>
      <protection locked="0"/>
    </xf>
    <xf numFmtId="165" fontId="12" fillId="4" borderId="72" xfId="0" applyNumberFormat="1" applyFont="1" applyFill="1" applyBorder="1" applyAlignment="1" applyProtection="1">
      <alignment vertical="center" wrapText="1" readingOrder="1"/>
      <protection locked="0"/>
    </xf>
    <xf numFmtId="0" fontId="12" fillId="4" borderId="73" xfId="0" applyFont="1" applyFill="1" applyBorder="1" applyAlignment="1" applyProtection="1">
      <alignment horizontal="right" vertical="center" wrapText="1" readingOrder="1"/>
      <protection locked="0"/>
    </xf>
    <xf numFmtId="0" fontId="12" fillId="4" borderId="74" xfId="0" applyFont="1" applyFill="1" applyBorder="1" applyAlignment="1" applyProtection="1">
      <alignment vertical="center" wrapText="1" readingOrder="1"/>
      <protection locked="0"/>
    </xf>
    <xf numFmtId="165" fontId="13" fillId="4" borderId="74" xfId="0" applyNumberFormat="1" applyFont="1" applyFill="1" applyBorder="1" applyAlignment="1" applyProtection="1">
      <alignment vertical="center" wrapText="1" readingOrder="1"/>
      <protection locked="0"/>
    </xf>
    <xf numFmtId="165" fontId="12" fillId="4" borderId="74" xfId="0" applyNumberFormat="1" applyFont="1" applyFill="1" applyBorder="1" applyAlignment="1" applyProtection="1">
      <alignment vertical="center" wrapText="1" readingOrder="1"/>
      <protection locked="0"/>
    </xf>
    <xf numFmtId="165" fontId="12" fillId="4" borderId="75" xfId="0" applyNumberFormat="1" applyFont="1" applyFill="1" applyBorder="1" applyAlignment="1" applyProtection="1">
      <alignment vertical="center" wrapText="1" readingOrder="1"/>
      <protection locked="0"/>
    </xf>
    <xf numFmtId="0" fontId="19" fillId="5" borderId="76" xfId="0" applyFont="1" applyFill="1" applyBorder="1" applyAlignment="1" applyProtection="1">
      <alignment horizontal="center" vertical="center" wrapText="1" readingOrder="1"/>
      <protection locked="0"/>
    </xf>
    <xf numFmtId="0" fontId="13" fillId="5" borderId="76" xfId="0" applyFont="1" applyFill="1" applyBorder="1" applyAlignment="1" applyProtection="1">
      <alignment horizontal="center" vertical="center" wrapText="1" readingOrder="1"/>
      <protection locked="0"/>
    </xf>
    <xf numFmtId="165" fontId="17" fillId="6" borderId="76" xfId="0" applyNumberFormat="1" applyFont="1" applyFill="1" applyBorder="1" applyAlignment="1" applyProtection="1">
      <alignment horizontal="right" vertical="center" wrapText="1" readingOrder="1"/>
      <protection locked="0"/>
    </xf>
    <xf numFmtId="165" fontId="17" fillId="10" borderId="76" xfId="0" applyNumberFormat="1" applyFont="1" applyFill="1" applyBorder="1" applyAlignment="1" applyProtection="1">
      <alignment horizontal="right" vertical="center" wrapText="1" readingOrder="1"/>
      <protection locked="0"/>
    </xf>
    <xf numFmtId="165" fontId="17" fillId="11" borderId="76" xfId="0" applyNumberFormat="1" applyFont="1" applyFill="1" applyBorder="1" applyAlignment="1" applyProtection="1">
      <alignment horizontal="right" vertical="center" wrapText="1" readingOrder="1"/>
      <protection locked="0"/>
    </xf>
    <xf numFmtId="165" fontId="17" fillId="12" borderId="76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13" borderId="76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8" borderId="76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16" borderId="76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18" borderId="76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4" borderId="76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5" borderId="54" xfId="0" applyFont="1" applyFill="1" applyBorder="1" applyAlignment="1" applyProtection="1">
      <alignment horizontal="center" vertical="center" wrapText="1" readingOrder="1"/>
      <protection locked="0"/>
    </xf>
    <xf numFmtId="0" fontId="13" fillId="5" borderId="54" xfId="0" applyFont="1" applyFill="1" applyBorder="1" applyAlignment="1" applyProtection="1">
      <alignment horizontal="center" vertical="center" wrapText="1" readingOrder="1"/>
      <protection locked="0"/>
    </xf>
    <xf numFmtId="165" fontId="17" fillId="6" borderId="54" xfId="0" applyNumberFormat="1" applyFont="1" applyFill="1" applyBorder="1" applyAlignment="1" applyProtection="1">
      <alignment horizontal="right" vertical="center" wrapText="1" readingOrder="1"/>
      <protection locked="0"/>
    </xf>
    <xf numFmtId="165" fontId="17" fillId="10" borderId="54" xfId="0" applyNumberFormat="1" applyFont="1" applyFill="1" applyBorder="1" applyAlignment="1" applyProtection="1">
      <alignment horizontal="right" vertical="center" wrapText="1" readingOrder="1"/>
      <protection locked="0"/>
    </xf>
    <xf numFmtId="165" fontId="17" fillId="11" borderId="54" xfId="0" applyNumberFormat="1" applyFont="1" applyFill="1" applyBorder="1" applyAlignment="1" applyProtection="1">
      <alignment horizontal="right" vertical="center" wrapText="1" readingOrder="1"/>
      <protection locked="0"/>
    </xf>
    <xf numFmtId="165" fontId="17" fillId="12" borderId="54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13" borderId="54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8" borderId="54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5" borderId="77" xfId="0" applyFont="1" applyFill="1" applyBorder="1" applyAlignment="1" applyProtection="1">
      <alignment horizontal="center" vertical="center" wrapText="1" readingOrder="1"/>
      <protection locked="0"/>
    </xf>
    <xf numFmtId="0" fontId="13" fillId="5" borderId="77" xfId="0" applyFont="1" applyFill="1" applyBorder="1" applyAlignment="1" applyProtection="1">
      <alignment horizontal="center" vertical="center" wrapText="1" readingOrder="1"/>
      <protection locked="0"/>
    </xf>
    <xf numFmtId="165" fontId="17" fillId="6" borderId="77" xfId="0" applyNumberFormat="1" applyFont="1" applyFill="1" applyBorder="1" applyAlignment="1" applyProtection="1">
      <alignment vertical="center" wrapText="1" readingOrder="1"/>
      <protection locked="0"/>
    </xf>
    <xf numFmtId="165" fontId="17" fillId="10" borderId="77" xfId="0" applyNumberFormat="1" applyFont="1" applyFill="1" applyBorder="1" applyAlignment="1" applyProtection="1">
      <alignment vertical="center" wrapText="1" readingOrder="1"/>
      <protection locked="0"/>
    </xf>
    <xf numFmtId="165" fontId="17" fillId="11" borderId="77" xfId="0" applyNumberFormat="1" applyFont="1" applyFill="1" applyBorder="1" applyAlignment="1" applyProtection="1">
      <alignment vertical="center" wrapText="1" readingOrder="1"/>
      <protection locked="0"/>
    </xf>
    <xf numFmtId="165" fontId="17" fillId="12" borderId="77" xfId="0" applyNumberFormat="1" applyFont="1" applyFill="1" applyBorder="1" applyAlignment="1" applyProtection="1">
      <alignment vertical="center" wrapText="1" readingOrder="1"/>
      <protection locked="0"/>
    </xf>
    <xf numFmtId="165" fontId="13" fillId="14" borderId="77" xfId="0" applyNumberFormat="1" applyFont="1" applyFill="1" applyBorder="1" applyAlignment="1" applyProtection="1">
      <alignment vertical="center" wrapText="1" readingOrder="1"/>
      <protection locked="0"/>
    </xf>
    <xf numFmtId="165" fontId="13" fillId="15" borderId="77" xfId="0" applyNumberFormat="1" applyFont="1" applyFill="1" applyBorder="1" applyAlignment="1" applyProtection="1">
      <alignment vertical="center" wrapText="1" readingOrder="1"/>
      <protection locked="0"/>
    </xf>
    <xf numFmtId="165" fontId="13" fillId="16" borderId="54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18" borderId="54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17" borderId="77" xfId="0" applyNumberFormat="1" applyFont="1" applyFill="1" applyBorder="1" applyAlignment="1" applyProtection="1">
      <alignment vertical="center" wrapText="1" readingOrder="1"/>
      <protection locked="0"/>
    </xf>
    <xf numFmtId="165" fontId="13" fillId="19" borderId="77" xfId="0" applyNumberFormat="1" applyFont="1" applyFill="1" applyBorder="1" applyAlignment="1" applyProtection="1">
      <alignment vertical="center" wrapText="1" readingOrder="1"/>
      <protection locked="0"/>
    </xf>
    <xf numFmtId="165" fontId="13" fillId="4" borderId="54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4" borderId="77" xfId="0" applyNumberFormat="1" applyFont="1" applyFill="1" applyBorder="1" applyAlignment="1" applyProtection="1">
      <alignment vertical="center" wrapText="1" readingOrder="1"/>
      <protection locked="0"/>
    </xf>
    <xf numFmtId="165" fontId="13" fillId="18" borderId="77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4" borderId="77" xfId="0" applyNumberFormat="1" applyFont="1" applyFill="1" applyBorder="1" applyAlignment="1" applyProtection="1">
      <alignment horizontal="right" vertical="center" wrapText="1" readingOrder="1"/>
      <protection locked="0"/>
    </xf>
    <xf numFmtId="0" fontId="13" fillId="4" borderId="78" xfId="0" applyFont="1" applyFill="1" applyBorder="1" applyAlignment="1" applyProtection="1">
      <alignment vertical="center" wrapText="1" readingOrder="1"/>
      <protection locked="0"/>
    </xf>
    <xf numFmtId="165" fontId="13" fillId="4" borderId="78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4" borderId="78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16" borderId="29" xfId="0" applyFont="1" applyFill="1" applyBorder="1" applyAlignment="1" applyProtection="1">
      <alignment vertical="center" wrapText="1" readingOrder="1"/>
      <protection locked="0"/>
    </xf>
    <xf numFmtId="165" fontId="13" fillId="16" borderId="29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16" borderId="29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4" borderId="25" xfId="0" applyFont="1" applyFill="1" applyBorder="1" applyAlignment="1" applyProtection="1">
      <alignment vertical="center" wrapText="1" readingOrder="1"/>
      <protection locked="0"/>
    </xf>
    <xf numFmtId="165" fontId="13" fillId="4" borderId="25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4" borderId="25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4" borderId="29" xfId="0" applyFont="1" applyFill="1" applyBorder="1" applyAlignment="1" applyProtection="1">
      <alignment vertical="center" wrapText="1" readingOrder="1"/>
      <protection locked="0"/>
    </xf>
    <xf numFmtId="165" fontId="13" fillId="4" borderId="29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4" borderId="29" xfId="0" applyNumberFormat="1" applyFont="1" applyFill="1" applyBorder="1" applyAlignment="1" applyProtection="1">
      <alignment horizontal="center" vertical="center" wrapText="1" readingOrder="1"/>
      <protection locked="0"/>
    </xf>
    <xf numFmtId="0" fontId="19" fillId="5" borderId="48" xfId="0" applyFont="1" applyFill="1" applyBorder="1" applyAlignment="1" applyProtection="1">
      <alignment horizontal="center" vertical="center" wrapText="1" readingOrder="1"/>
      <protection locked="0"/>
    </xf>
    <xf numFmtId="0" fontId="13" fillId="5" borderId="48" xfId="0" applyFont="1" applyFill="1" applyBorder="1" applyAlignment="1" applyProtection="1">
      <alignment horizontal="center" vertical="center" wrapText="1" readingOrder="1"/>
      <protection locked="0"/>
    </xf>
    <xf numFmtId="0" fontId="17" fillId="6" borderId="48" xfId="0" applyFont="1" applyFill="1" applyBorder="1" applyAlignment="1" applyProtection="1">
      <alignment vertical="center" wrapText="1" readingOrder="1"/>
      <protection locked="0"/>
    </xf>
    <xf numFmtId="0" fontId="17" fillId="10" borderId="48" xfId="0" applyFont="1" applyFill="1" applyBorder="1" applyAlignment="1" applyProtection="1">
      <alignment vertical="center" wrapText="1" readingOrder="1"/>
      <protection locked="0"/>
    </xf>
    <xf numFmtId="0" fontId="17" fillId="11" borderId="48" xfId="0" applyFont="1" applyFill="1" applyBorder="1" applyAlignment="1" applyProtection="1">
      <alignment vertical="center" wrapText="1" readingOrder="1"/>
      <protection locked="0"/>
    </xf>
    <xf numFmtId="0" fontId="17" fillId="12" borderId="48" xfId="0" applyFont="1" applyFill="1" applyBorder="1" applyAlignment="1" applyProtection="1">
      <alignment vertical="center" wrapText="1" readingOrder="1"/>
      <protection locked="0"/>
    </xf>
    <xf numFmtId="0" fontId="13" fillId="13" borderId="48" xfId="0" applyFont="1" applyFill="1" applyBorder="1" applyAlignment="1" applyProtection="1">
      <alignment vertical="center" wrapText="1" readingOrder="1"/>
      <protection locked="0"/>
    </xf>
    <xf numFmtId="0" fontId="13" fillId="8" borderId="48" xfId="0" applyFont="1" applyFill="1" applyBorder="1" applyAlignment="1" applyProtection="1">
      <alignment vertical="center" wrapText="1" readingOrder="1"/>
      <protection locked="0"/>
    </xf>
    <xf numFmtId="165" fontId="17" fillId="6" borderId="48" xfId="0" applyNumberFormat="1" applyFont="1" applyFill="1" applyBorder="1" applyAlignment="1" applyProtection="1">
      <alignment horizontal="right" vertical="center" wrapText="1" readingOrder="1"/>
      <protection locked="0"/>
    </xf>
    <xf numFmtId="165" fontId="17" fillId="10" borderId="48" xfId="0" applyNumberFormat="1" applyFont="1" applyFill="1" applyBorder="1" applyAlignment="1" applyProtection="1">
      <alignment horizontal="right" vertical="center" wrapText="1" readingOrder="1"/>
      <protection locked="0"/>
    </xf>
    <xf numFmtId="165" fontId="17" fillId="11" borderId="48" xfId="0" applyNumberFormat="1" applyFont="1" applyFill="1" applyBorder="1" applyAlignment="1" applyProtection="1">
      <alignment horizontal="right" vertical="center" wrapText="1" readingOrder="1"/>
      <protection locked="0"/>
    </xf>
    <xf numFmtId="165" fontId="17" fillId="12" borderId="48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13" borderId="48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8" borderId="48" xfId="0" applyNumberFormat="1" applyFont="1" applyFill="1" applyBorder="1" applyAlignment="1" applyProtection="1">
      <alignment horizontal="right" vertical="center" wrapText="1" readingOrder="1"/>
      <protection locked="0"/>
    </xf>
    <xf numFmtId="0" fontId="14" fillId="5" borderId="48" xfId="0" applyFont="1" applyFill="1" applyBorder="1" applyAlignment="1" applyProtection="1">
      <alignment horizontal="center" vertical="center" wrapText="1" readingOrder="1"/>
      <protection locked="0"/>
    </xf>
    <xf numFmtId="165" fontId="17" fillId="6" borderId="48" xfId="0" applyNumberFormat="1" applyFont="1" applyFill="1" applyBorder="1" applyAlignment="1" applyProtection="1">
      <alignment horizontal="center" vertical="center" wrapText="1" readingOrder="1"/>
      <protection locked="0"/>
    </xf>
    <xf numFmtId="165" fontId="17" fillId="10" borderId="48" xfId="0" applyNumberFormat="1" applyFont="1" applyFill="1" applyBorder="1" applyAlignment="1" applyProtection="1">
      <alignment horizontal="center" vertical="center" wrapText="1" readingOrder="1"/>
      <protection locked="0"/>
    </xf>
    <xf numFmtId="165" fontId="17" fillId="11" borderId="48" xfId="0" applyNumberFormat="1" applyFont="1" applyFill="1" applyBorder="1" applyAlignment="1" applyProtection="1">
      <alignment horizontal="center" vertical="center" wrapText="1" readingOrder="1"/>
      <protection locked="0"/>
    </xf>
    <xf numFmtId="165" fontId="17" fillId="12" borderId="48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13" borderId="48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8" borderId="48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16" borderId="48" xfId="0" applyFont="1" applyFill="1" applyBorder="1" applyAlignment="1" applyProtection="1">
      <alignment vertical="center" wrapText="1" readingOrder="1"/>
      <protection locked="0"/>
    </xf>
    <xf numFmtId="0" fontId="13" fillId="18" borderId="48" xfId="0" applyFont="1" applyFill="1" applyBorder="1" applyAlignment="1" applyProtection="1">
      <alignment vertical="center" wrapText="1" readingOrder="1"/>
      <protection locked="0"/>
    </xf>
    <xf numFmtId="165" fontId="13" fillId="16" borderId="48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18" borderId="48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16" borderId="48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18" borderId="48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4" borderId="48" xfId="0" applyFont="1" applyFill="1" applyBorder="1" applyAlignment="1" applyProtection="1">
      <alignment vertical="center" wrapText="1" readingOrder="1"/>
      <protection locked="0"/>
    </xf>
    <xf numFmtId="165" fontId="13" fillId="4" borderId="48" xfId="0" applyNumberFormat="1" applyFont="1" applyFill="1" applyBorder="1" applyAlignment="1" applyProtection="1">
      <alignment horizontal="right" vertical="center" wrapText="1" readingOrder="1"/>
      <protection locked="0"/>
    </xf>
    <xf numFmtId="165" fontId="13" fillId="4" borderId="48" xfId="0" applyNumberFormat="1" applyFont="1" applyFill="1" applyBorder="1" applyAlignment="1" applyProtection="1">
      <alignment horizontal="center" vertical="center" wrapText="1" readingOrder="1"/>
      <protection locked="0"/>
    </xf>
    <xf numFmtId="0" fontId="28" fillId="0" borderId="0" xfId="0" applyFont="1" applyAlignment="1">
      <alignment vertical="center" wrapText="1"/>
    </xf>
    <xf numFmtId="0" fontId="20" fillId="4" borderId="30" xfId="0" applyFont="1" applyFill="1" applyBorder="1" applyAlignment="1" applyProtection="1">
      <alignment horizontal="left" vertical="center" wrapText="1" readingOrder="1"/>
      <protection locked="0"/>
    </xf>
    <xf numFmtId="0" fontId="12" fillId="4" borderId="29" xfId="0" applyFont="1" applyFill="1" applyBorder="1" applyAlignment="1" applyProtection="1">
      <alignment vertical="center" wrapText="1" readingOrder="1"/>
      <protection locked="0"/>
    </xf>
    <xf numFmtId="165" fontId="13" fillId="4" borderId="29" xfId="0" applyNumberFormat="1" applyFont="1" applyFill="1" applyBorder="1" applyAlignment="1" applyProtection="1">
      <alignment vertical="center" wrapText="1" readingOrder="1"/>
      <protection locked="0"/>
    </xf>
    <xf numFmtId="165" fontId="12" fillId="4" borderId="29" xfId="0" applyNumberFormat="1" applyFont="1" applyFill="1" applyBorder="1" applyAlignment="1" applyProtection="1">
      <alignment vertical="center" wrapText="1" readingOrder="1"/>
      <protection locked="0"/>
    </xf>
    <xf numFmtId="165" fontId="12" fillId="4" borderId="71" xfId="0" applyNumberFormat="1" applyFont="1" applyFill="1" applyBorder="1" applyAlignment="1" applyProtection="1">
      <alignment vertical="center" wrapText="1" readingOrder="1"/>
      <protection locked="0"/>
    </xf>
    <xf numFmtId="0" fontId="13" fillId="4" borderId="48" xfId="0" applyFont="1" applyFill="1" applyBorder="1" applyAlignment="1" applyProtection="1">
      <alignment horizontal="right" vertical="center" wrapText="1" readingOrder="1"/>
      <protection locked="0"/>
    </xf>
    <xf numFmtId="0" fontId="13" fillId="4" borderId="48" xfId="0" applyFont="1" applyFill="1" applyBorder="1" applyAlignment="1" applyProtection="1">
      <alignment horizontal="left" vertical="center" wrapText="1" indent="1" readingOrder="1"/>
      <protection locked="0"/>
    </xf>
    <xf numFmtId="0" fontId="4" fillId="0" borderId="0" xfId="1" applyFont="1" applyAlignment="1" applyProtection="1">
      <alignment vertical="top" wrapText="1" readingOrder="1"/>
      <protection locked="0"/>
    </xf>
    <xf numFmtId="0" fontId="29" fillId="0" borderId="0" xfId="1" applyFont="1" applyAlignment="1" applyProtection="1">
      <alignment vertical="top" wrapText="1" readingOrder="1"/>
      <protection locked="0"/>
    </xf>
    <xf numFmtId="0" fontId="29" fillId="0" borderId="0" xfId="1" applyFont="1" applyAlignment="1" applyProtection="1">
      <alignment horizontal="center" vertical="top" wrapText="1" readingOrder="1"/>
      <protection locked="0"/>
    </xf>
    <xf numFmtId="0" fontId="3" fillId="22" borderId="0" xfId="0" quotePrefix="1" applyNumberFormat="1" applyFont="1" applyFill="1" applyBorder="1" applyAlignment="1" applyProtection="1">
      <alignment horizontal="center" vertical="center" wrapText="1"/>
    </xf>
    <xf numFmtId="0" fontId="3" fillId="22" borderId="0" xfId="0" quotePrefix="1" applyFont="1" applyFill="1" applyBorder="1" applyAlignment="1" applyProtection="1">
      <alignment vertical="center" wrapText="1"/>
    </xf>
    <xf numFmtId="167" fontId="2" fillId="22" borderId="0" xfId="0" applyNumberFormat="1" applyFont="1" applyFill="1" applyBorder="1" applyAlignment="1">
      <alignment horizontal="right"/>
    </xf>
    <xf numFmtId="165" fontId="2" fillId="22" borderId="0" xfId="0" applyNumberFormat="1" applyFont="1" applyFill="1" applyBorder="1" applyAlignment="1">
      <alignment horizontal="right"/>
    </xf>
    <xf numFmtId="0" fontId="1" fillId="22" borderId="0" xfId="1" applyFill="1"/>
    <xf numFmtId="0" fontId="13" fillId="4" borderId="0" xfId="0" applyFont="1" applyFill="1" applyBorder="1" applyAlignment="1" applyProtection="1">
      <alignment horizontal="right" vertical="center" wrapText="1" readingOrder="1"/>
      <protection locked="0"/>
    </xf>
    <xf numFmtId="0" fontId="4" fillId="0" borderId="0" xfId="1" applyFont="1" applyAlignment="1" applyProtection="1">
      <alignment horizontal="center" vertical="top" wrapText="1" readingOrder="1"/>
      <protection locked="0"/>
    </xf>
    <xf numFmtId="0" fontId="2" fillId="0" borderId="0" xfId="1" applyFont="1" applyAlignment="1" applyProtection="1">
      <alignment horizontal="left" vertical="top" wrapText="1" readingOrder="1"/>
      <protection locked="0"/>
    </xf>
    <xf numFmtId="0" fontId="26" fillId="0" borderId="0" xfId="0" applyFont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 readingOrder="1"/>
      <protection locked="0"/>
    </xf>
    <xf numFmtId="0" fontId="6" fillId="2" borderId="2" xfId="1" applyFont="1" applyFill="1" applyBorder="1" applyAlignment="1" applyProtection="1">
      <alignment horizontal="center" vertical="center" wrapText="1" readingOrder="1"/>
      <protection locked="0"/>
    </xf>
    <xf numFmtId="169" fontId="6" fillId="3" borderId="19" xfId="1" applyNumberFormat="1" applyFont="1" applyFill="1" applyBorder="1" applyAlignment="1" applyProtection="1">
      <alignment horizontal="center" vertical="center" wrapText="1"/>
      <protection locked="0"/>
    </xf>
    <xf numFmtId="169" fontId="6" fillId="3" borderId="20" xfId="1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1" applyFont="1" applyAlignment="1">
      <alignment horizontal="center" vertical="center"/>
    </xf>
    <xf numFmtId="0" fontId="29" fillId="0" borderId="0" xfId="1" applyFont="1" applyAlignment="1" applyProtection="1">
      <alignment horizontal="center" vertical="top" wrapText="1" readingOrder="1"/>
      <protection locked="0"/>
    </xf>
    <xf numFmtId="0" fontId="31" fillId="0" borderId="0" xfId="0" applyFont="1" applyFill="1" applyBorder="1" applyAlignment="1" applyProtection="1">
      <alignment horizontal="center" vertical="center" wrapText="1" readingOrder="1"/>
      <protection locked="0"/>
    </xf>
    <xf numFmtId="0" fontId="29" fillId="0" borderId="0" xfId="1" applyFont="1" applyAlignment="1" applyProtection="1">
      <alignment horizontal="center" vertical="center" wrapText="1" readingOrder="1"/>
      <protection locked="0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 readingOrder="1"/>
      <protection locked="0"/>
    </xf>
    <xf numFmtId="0" fontId="18" fillId="0" borderId="0" xfId="0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showGridLines="0" zoomScaleNormal="100" zoomScaleSheetLayoutView="115" workbookViewId="0">
      <pane ySplit="8" topLeftCell="A21" activePane="bottomLeft" state="frozenSplit"/>
      <selection pane="bottomLeft" activeCell="T38" sqref="T38"/>
    </sheetView>
  </sheetViews>
  <sheetFormatPr defaultRowHeight="12.75" x14ac:dyDescent="0.2"/>
  <cols>
    <col min="1" max="1" width="8.28515625" style="3" customWidth="1"/>
    <col min="2" max="2" width="41.7109375" style="3" customWidth="1"/>
    <col min="3" max="4" width="15.7109375" style="3" customWidth="1"/>
    <col min="5" max="5" width="15.7109375" style="3" hidden="1" customWidth="1"/>
    <col min="6" max="8" width="15.7109375" style="3" customWidth="1"/>
    <col min="9" max="16384" width="9.140625" style="3"/>
  </cols>
  <sheetData>
    <row r="1" spans="1:13" ht="13.15" customHeight="1" x14ac:dyDescent="0.2">
      <c r="A1" s="316" t="s">
        <v>0</v>
      </c>
      <c r="B1" s="316"/>
      <c r="C1" s="1"/>
      <c r="D1" s="2"/>
      <c r="E1" s="2"/>
      <c r="F1" s="2"/>
      <c r="G1" s="2"/>
      <c r="H1" s="2"/>
    </row>
    <row r="2" spans="1:13" ht="14.25" customHeight="1" x14ac:dyDescent="0.2">
      <c r="A2" s="316" t="s">
        <v>1</v>
      </c>
      <c r="B2" s="316"/>
      <c r="C2" s="1"/>
      <c r="D2" s="2"/>
      <c r="E2" s="2"/>
      <c r="F2" s="2"/>
      <c r="G2" s="2"/>
      <c r="H2" s="4"/>
    </row>
    <row r="3" spans="1:13" ht="13.15" customHeight="1" x14ac:dyDescent="0.2">
      <c r="A3" s="316" t="s">
        <v>2</v>
      </c>
      <c r="B3" s="316"/>
      <c r="C3" s="5"/>
      <c r="D3" s="5"/>
      <c r="E3" s="5"/>
      <c r="F3" s="5"/>
      <c r="G3" s="5"/>
      <c r="H3" s="5"/>
    </row>
    <row r="4" spans="1:13" ht="12.75" customHeight="1" x14ac:dyDescent="0.2">
      <c r="A4" s="5"/>
      <c r="B4" s="5"/>
      <c r="C4" s="5"/>
      <c r="D4" s="5"/>
      <c r="E4" s="5"/>
      <c r="F4" s="5"/>
      <c r="G4" s="5"/>
      <c r="H4" s="5"/>
    </row>
    <row r="5" spans="1:13" ht="18" customHeight="1" x14ac:dyDescent="0.2">
      <c r="A5" s="315" t="s">
        <v>331</v>
      </c>
      <c r="B5" s="315"/>
      <c r="C5" s="315"/>
      <c r="D5" s="315"/>
      <c r="E5" s="315"/>
      <c r="F5" s="315"/>
      <c r="G5" s="315"/>
      <c r="H5" s="315"/>
    </row>
    <row r="6" spans="1:13" ht="18" customHeight="1" x14ac:dyDescent="0.2">
      <c r="A6" s="315" t="s">
        <v>3</v>
      </c>
      <c r="B6" s="315"/>
      <c r="C6" s="315"/>
      <c r="D6" s="315"/>
      <c r="E6" s="315"/>
      <c r="F6" s="315"/>
      <c r="G6" s="315"/>
      <c r="H6" s="315"/>
    </row>
    <row r="7" spans="1:13" ht="18" customHeight="1" x14ac:dyDescent="0.2">
      <c r="A7" s="315" t="s">
        <v>4</v>
      </c>
      <c r="B7" s="315"/>
      <c r="C7" s="315"/>
      <c r="D7" s="315"/>
      <c r="E7" s="315"/>
      <c r="F7" s="315"/>
      <c r="G7" s="315"/>
      <c r="H7" s="315"/>
    </row>
    <row r="8" spans="1:13" ht="18" customHeight="1" x14ac:dyDescent="0.2">
      <c r="A8" s="315" t="s">
        <v>5</v>
      </c>
      <c r="B8" s="315"/>
      <c r="C8" s="315"/>
      <c r="D8" s="315"/>
      <c r="E8" s="315"/>
      <c r="F8" s="315"/>
      <c r="G8" s="315"/>
      <c r="H8" s="315"/>
    </row>
    <row r="9" spans="1:13" ht="18" customHeight="1" x14ac:dyDescent="0.2">
      <c r="A9" s="151"/>
      <c r="B9" s="151"/>
      <c r="C9" s="151"/>
      <c r="D9" s="151"/>
      <c r="E9" s="160"/>
      <c r="F9" s="151"/>
      <c r="G9" s="151"/>
      <c r="H9" s="151"/>
    </row>
    <row r="10" spans="1:13" ht="13.5" thickBot="1" x14ac:dyDescent="0.25">
      <c r="A10" s="6"/>
      <c r="B10" s="6"/>
      <c r="F10" s="7"/>
    </row>
    <row r="11" spans="1:13" s="10" customFormat="1" ht="15" customHeight="1" thickBot="1" x14ac:dyDescent="0.3">
      <c r="A11" s="318" t="s">
        <v>6</v>
      </c>
      <c r="B11" s="319"/>
      <c r="C11" s="8" t="s">
        <v>9</v>
      </c>
      <c r="D11" s="8" t="s">
        <v>328</v>
      </c>
      <c r="E11" s="8" t="s">
        <v>330</v>
      </c>
      <c r="F11" s="8" t="s">
        <v>329</v>
      </c>
      <c r="G11" s="8" t="s">
        <v>10</v>
      </c>
      <c r="H11" s="9" t="s">
        <v>10</v>
      </c>
    </row>
    <row r="12" spans="1:13" s="14" customFormat="1" ht="12.75" customHeight="1" thickTop="1" x14ac:dyDescent="0.25">
      <c r="A12" s="11">
        <v>0</v>
      </c>
      <c r="B12" s="12">
        <v>1</v>
      </c>
      <c r="C12" s="12">
        <v>2</v>
      </c>
      <c r="D12" s="12">
        <v>3</v>
      </c>
      <c r="E12" s="12">
        <v>4</v>
      </c>
      <c r="F12" s="12">
        <v>4</v>
      </c>
      <c r="G12" s="12" t="s">
        <v>496</v>
      </c>
      <c r="H12" s="13" t="s">
        <v>497</v>
      </c>
    </row>
    <row r="13" spans="1:13" ht="18" customHeight="1" x14ac:dyDescent="0.2">
      <c r="A13" s="15"/>
      <c r="B13" s="16" t="s">
        <v>13</v>
      </c>
      <c r="C13" s="17">
        <v>14864122.060000001</v>
      </c>
      <c r="D13" s="17">
        <v>33112890</v>
      </c>
      <c r="E13" s="17"/>
      <c r="F13" s="17">
        <f>+F14+F15</f>
        <v>15896761.59</v>
      </c>
      <c r="G13" s="17">
        <f>F13/C13*100</f>
        <v>106.94719490213873</v>
      </c>
      <c r="H13" s="18">
        <f>F13/D13*100</f>
        <v>48.007774585667399</v>
      </c>
    </row>
    <row r="14" spans="1:13" ht="18" customHeight="1" x14ac:dyDescent="0.2">
      <c r="A14" s="19" t="s">
        <v>14</v>
      </c>
      <c r="B14" s="20" t="s">
        <v>15</v>
      </c>
      <c r="C14" s="21">
        <v>14864030.5</v>
      </c>
      <c r="D14" s="21">
        <f>32586600+19900+350890+90000+65000</f>
        <v>33112390</v>
      </c>
      <c r="E14" s="21"/>
      <c r="F14" s="21">
        <f>15896761.59-F15</f>
        <v>15896620.550000001</v>
      </c>
      <c r="G14" s="21">
        <f t="shared" ref="G14:G17" si="0">F14/C14*100</f>
        <v>106.94690481158527</v>
      </c>
      <c r="H14" s="22">
        <f t="shared" ref="H14:H18" si="1">F14/D14*100</f>
        <v>48.008073564004292</v>
      </c>
    </row>
    <row r="15" spans="1:13" ht="18" customHeight="1" x14ac:dyDescent="0.2">
      <c r="A15" s="19" t="s">
        <v>16</v>
      </c>
      <c r="B15" s="20" t="s">
        <v>17</v>
      </c>
      <c r="C15" s="21">
        <v>91.56</v>
      </c>
      <c r="D15" s="21">
        <v>500</v>
      </c>
      <c r="E15" s="21"/>
      <c r="F15" s="21">
        <v>141.04</v>
      </c>
      <c r="G15" s="21">
        <f t="shared" si="0"/>
        <v>154.04106596767147</v>
      </c>
      <c r="H15" s="22">
        <f t="shared" si="1"/>
        <v>28.207999999999998</v>
      </c>
    </row>
    <row r="16" spans="1:13" ht="18" customHeight="1" x14ac:dyDescent="0.2">
      <c r="A16" s="23"/>
      <c r="B16" s="16" t="s">
        <v>20</v>
      </c>
      <c r="C16" s="17">
        <v>14040464.060000001</v>
      </c>
      <c r="D16" s="17">
        <v>33112890</v>
      </c>
      <c r="E16" s="17"/>
      <c r="F16" s="164">
        <v>15647494.210000001</v>
      </c>
      <c r="G16" s="17">
        <f t="shared" si="0"/>
        <v>111.44570537791753</v>
      </c>
      <c r="H16" s="18">
        <f t="shared" si="1"/>
        <v>47.254994082364902</v>
      </c>
      <c r="M16" s="163"/>
    </row>
    <row r="17" spans="1:13" ht="18" customHeight="1" x14ac:dyDescent="0.2">
      <c r="A17" s="19" t="s">
        <v>21</v>
      </c>
      <c r="B17" s="20" t="s">
        <v>22</v>
      </c>
      <c r="C17" s="21">
        <v>13776395.65</v>
      </c>
      <c r="D17" s="21">
        <v>31946890</v>
      </c>
      <c r="E17" s="21"/>
      <c r="F17" s="165">
        <v>15223743.109999999</v>
      </c>
      <c r="G17" s="21">
        <f t="shared" si="0"/>
        <v>110.50599515846511</v>
      </c>
      <c r="H17" s="22">
        <f t="shared" si="1"/>
        <v>47.653286783157924</v>
      </c>
      <c r="M17" s="163"/>
    </row>
    <row r="18" spans="1:13" ht="18" customHeight="1" x14ac:dyDescent="0.2">
      <c r="A18" s="19" t="s">
        <v>23</v>
      </c>
      <c r="B18" s="20" t="s">
        <v>24</v>
      </c>
      <c r="C18" s="21">
        <v>264068.40999999997</v>
      </c>
      <c r="D18" s="21">
        <v>1166000</v>
      </c>
      <c r="E18" s="21"/>
      <c r="F18" s="165">
        <v>423751.1</v>
      </c>
      <c r="G18" s="21">
        <f>F18/C18*100</f>
        <v>160.47019785516943</v>
      </c>
      <c r="H18" s="22">
        <f t="shared" si="1"/>
        <v>36.342289879931386</v>
      </c>
      <c r="M18" s="163"/>
    </row>
    <row r="19" spans="1:13" ht="18" customHeight="1" thickBot="1" x14ac:dyDescent="0.25">
      <c r="A19" s="24"/>
      <c r="B19" s="25" t="s">
        <v>25</v>
      </c>
      <c r="C19" s="26">
        <v>823658</v>
      </c>
      <c r="D19" s="26">
        <f>D13-D16</f>
        <v>0</v>
      </c>
      <c r="E19" s="26"/>
      <c r="F19" s="26">
        <f>F13-F16</f>
        <v>249267.37999999896</v>
      </c>
      <c r="G19" s="27">
        <f>F19/C19*100</f>
        <v>30.263456434588015</v>
      </c>
      <c r="H19" s="28"/>
    </row>
    <row r="20" spans="1:13" ht="15" customHeight="1" x14ac:dyDescent="0.2">
      <c r="A20" s="152"/>
      <c r="B20" s="153"/>
      <c r="C20" s="154"/>
      <c r="D20" s="154"/>
      <c r="E20" s="154"/>
      <c r="F20" s="154"/>
      <c r="G20" s="155"/>
      <c r="H20" s="155"/>
    </row>
    <row r="21" spans="1:13" ht="15" customHeight="1" x14ac:dyDescent="0.2">
      <c r="A21" s="152"/>
      <c r="B21" s="153"/>
      <c r="C21" s="154"/>
      <c r="D21" s="154"/>
      <c r="E21" s="154"/>
      <c r="F21" s="154"/>
      <c r="G21" s="155"/>
      <c r="H21" s="155"/>
    </row>
    <row r="22" spans="1:13" ht="12.75" customHeight="1" x14ac:dyDescent="0.2">
      <c r="A22" s="29"/>
      <c r="B22" s="29"/>
      <c r="C22" s="29"/>
      <c r="D22" s="29"/>
      <c r="E22" s="29"/>
      <c r="F22" s="29"/>
      <c r="G22" s="29"/>
      <c r="H22" s="29"/>
    </row>
    <row r="23" spans="1:13" ht="12.75" customHeight="1" x14ac:dyDescent="0.2"/>
    <row r="24" spans="1:13" ht="16.5" customHeight="1" x14ac:dyDescent="0.2">
      <c r="A24" s="315" t="s">
        <v>26</v>
      </c>
      <c r="B24" s="315"/>
      <c r="C24" s="315"/>
      <c r="D24" s="315"/>
      <c r="E24" s="315"/>
      <c r="F24" s="315"/>
      <c r="G24" s="315"/>
      <c r="H24" s="315"/>
    </row>
    <row r="25" spans="1:13" ht="13.5" thickBot="1" x14ac:dyDescent="0.25"/>
    <row r="26" spans="1:13" ht="18" customHeight="1" thickBot="1" x14ac:dyDescent="0.25">
      <c r="A26" s="318" t="s">
        <v>27</v>
      </c>
      <c r="B26" s="319"/>
      <c r="C26" s="8" t="s">
        <v>9</v>
      </c>
      <c r="D26" s="8" t="s">
        <v>328</v>
      </c>
      <c r="E26" s="8" t="s">
        <v>330</v>
      </c>
      <c r="F26" s="8" t="s">
        <v>329</v>
      </c>
      <c r="G26" s="8" t="s">
        <v>10</v>
      </c>
      <c r="H26" s="9" t="s">
        <v>10</v>
      </c>
    </row>
    <row r="27" spans="1:13" ht="14.25" thickTop="1" thickBot="1" x14ac:dyDescent="0.25">
      <c r="A27" s="30">
        <v>0</v>
      </c>
      <c r="B27" s="31">
        <v>1</v>
      </c>
      <c r="C27" s="12">
        <v>2</v>
      </c>
      <c r="D27" s="12">
        <v>3</v>
      </c>
      <c r="E27" s="12">
        <v>4</v>
      </c>
      <c r="F27" s="12">
        <v>4</v>
      </c>
      <c r="G27" s="12" t="s">
        <v>496</v>
      </c>
      <c r="H27" s="13" t="s">
        <v>497</v>
      </c>
    </row>
    <row r="28" spans="1:13" ht="18" customHeight="1" x14ac:dyDescent="0.2">
      <c r="A28" s="32">
        <v>8</v>
      </c>
      <c r="B28" s="33" t="s">
        <v>28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</row>
    <row r="29" spans="1:13" ht="18" customHeight="1" thickBot="1" x14ac:dyDescent="0.25">
      <c r="A29" s="36">
        <v>5</v>
      </c>
      <c r="B29" s="37" t="s">
        <v>29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8">
        <v>0</v>
      </c>
    </row>
    <row r="30" spans="1:13" ht="18" customHeight="1" thickBot="1" x14ac:dyDescent="0.25">
      <c r="A30" s="320" t="s">
        <v>495</v>
      </c>
      <c r="B30" s="321"/>
      <c r="C30" s="38">
        <f>C28-C29</f>
        <v>0</v>
      </c>
      <c r="D30" s="38">
        <f t="shared" ref="D30:H30" si="2">D28-D29</f>
        <v>0</v>
      </c>
      <c r="E30" s="38">
        <v>0</v>
      </c>
      <c r="F30" s="38">
        <f t="shared" si="2"/>
        <v>0</v>
      </c>
      <c r="G30" s="38">
        <f t="shared" si="2"/>
        <v>0</v>
      </c>
      <c r="H30" s="38">
        <f t="shared" si="2"/>
        <v>0</v>
      </c>
    </row>
    <row r="31" spans="1:13" ht="18" customHeight="1" x14ac:dyDescent="0.2">
      <c r="A31" s="198"/>
      <c r="B31" s="199" t="s">
        <v>492</v>
      </c>
      <c r="C31" s="200"/>
      <c r="D31" s="200">
        <v>85912.12</v>
      </c>
      <c r="E31" s="200">
        <v>-1322000</v>
      </c>
      <c r="F31" s="200">
        <v>85912.12</v>
      </c>
      <c r="G31" s="201"/>
      <c r="H31" s="201">
        <f>+F31/D31*100</f>
        <v>100</v>
      </c>
    </row>
    <row r="32" spans="1:13" ht="18" customHeight="1" x14ac:dyDescent="0.2">
      <c r="A32" s="202"/>
      <c r="B32" s="203" t="s">
        <v>493</v>
      </c>
      <c r="C32" s="200"/>
      <c r="D32" s="200">
        <f>+D31+D21</f>
        <v>85912.12</v>
      </c>
      <c r="E32" s="200">
        <f>+E31+E21</f>
        <v>-1322000</v>
      </c>
      <c r="F32" s="200">
        <f>+F31+F19</f>
        <v>335179.49999999895</v>
      </c>
      <c r="G32" s="204"/>
      <c r="H32" s="204"/>
    </row>
    <row r="33" spans="1:8" ht="18" customHeight="1" x14ac:dyDescent="0.2">
      <c r="A33" s="205"/>
      <c r="B33" s="206" t="s">
        <v>30</v>
      </c>
      <c r="C33" s="207"/>
      <c r="D33" s="207">
        <v>0</v>
      </c>
      <c r="E33" s="207">
        <v>0</v>
      </c>
      <c r="F33" s="207">
        <v>0</v>
      </c>
      <c r="G33" s="207">
        <v>0</v>
      </c>
      <c r="H33" s="207">
        <v>0</v>
      </c>
    </row>
    <row r="34" spans="1:8" ht="18" customHeight="1" thickBot="1" x14ac:dyDescent="0.25">
      <c r="A34" s="208"/>
      <c r="B34" s="209" t="s">
        <v>494</v>
      </c>
      <c r="C34" s="210"/>
      <c r="D34" s="210">
        <f t="shared" ref="D34:F34" si="3">+D32</f>
        <v>85912.12</v>
      </c>
      <c r="E34" s="210">
        <f t="shared" si="3"/>
        <v>-1322000</v>
      </c>
      <c r="F34" s="210">
        <f t="shared" si="3"/>
        <v>335179.49999999895</v>
      </c>
      <c r="G34" s="211"/>
      <c r="H34" s="211"/>
    </row>
    <row r="35" spans="1:8" ht="18" customHeight="1" x14ac:dyDescent="0.2">
      <c r="A35" s="309"/>
      <c r="B35" s="310"/>
      <c r="C35" s="311"/>
      <c r="D35" s="311"/>
      <c r="E35" s="311"/>
      <c r="F35" s="311"/>
      <c r="G35" s="312"/>
      <c r="H35" s="312"/>
    </row>
    <row r="36" spans="1:8" ht="18" customHeight="1" x14ac:dyDescent="0.2">
      <c r="A36" s="309"/>
      <c r="B36" s="310"/>
      <c r="C36" s="311"/>
      <c r="D36" s="311"/>
      <c r="E36" s="311"/>
      <c r="F36" s="311"/>
      <c r="G36" s="312"/>
      <c r="H36" s="312"/>
    </row>
    <row r="37" spans="1:8" ht="18" customHeight="1" x14ac:dyDescent="0.2">
      <c r="A37" s="309"/>
      <c r="B37" s="310"/>
      <c r="C37" s="311"/>
      <c r="D37" s="311"/>
      <c r="E37" s="311"/>
      <c r="F37" s="311"/>
      <c r="G37" s="312"/>
      <c r="H37" s="312"/>
    </row>
    <row r="38" spans="1:8" ht="18" customHeight="1" x14ac:dyDescent="0.2">
      <c r="A38" s="309"/>
      <c r="B38" s="310"/>
      <c r="C38" s="311"/>
      <c r="D38" s="311"/>
      <c r="E38" s="311"/>
      <c r="F38" s="311"/>
      <c r="G38" s="312"/>
      <c r="H38" s="312"/>
    </row>
    <row r="39" spans="1:8" ht="12.75" customHeight="1" x14ac:dyDescent="0.2">
      <c r="A39" s="313"/>
      <c r="B39" s="313"/>
      <c r="C39" s="313"/>
      <c r="D39" s="313"/>
      <c r="E39" s="313"/>
      <c r="F39" s="313"/>
      <c r="G39" s="313"/>
      <c r="H39" s="313"/>
    </row>
    <row r="40" spans="1:8" ht="15.75" x14ac:dyDescent="0.2">
      <c r="F40" s="161"/>
      <c r="G40" s="161"/>
    </row>
    <row r="41" spans="1:8" ht="36.75" customHeight="1" x14ac:dyDescent="0.2">
      <c r="D41" s="317" t="s">
        <v>498</v>
      </c>
      <c r="E41" s="317"/>
      <c r="F41" s="317"/>
      <c r="G41" s="317"/>
      <c r="H41" s="317"/>
    </row>
    <row r="42" spans="1:8" ht="15.75" customHeight="1" x14ac:dyDescent="0.2">
      <c r="D42" s="317"/>
      <c r="E42" s="317"/>
      <c r="F42" s="317"/>
      <c r="G42" s="317"/>
      <c r="H42" s="317"/>
    </row>
  </sheetData>
  <mergeCells count="12">
    <mergeCell ref="D41:H42"/>
    <mergeCell ref="A8:H8"/>
    <mergeCell ref="A11:B11"/>
    <mergeCell ref="A24:H24"/>
    <mergeCell ref="A26:B26"/>
    <mergeCell ref="A30:B30"/>
    <mergeCell ref="A7:H7"/>
    <mergeCell ref="A1:B1"/>
    <mergeCell ref="A2:B2"/>
    <mergeCell ref="A3:B3"/>
    <mergeCell ref="A5:H5"/>
    <mergeCell ref="A6:H6"/>
  </mergeCells>
  <pageMargins left="0.43307086614173229" right="0.43307086614173229" top="0.55118110236220474" bottom="0.74803149606299213" header="0.31496062992125984" footer="0.31496062992125984"/>
  <pageSetup paperSize="9" scale="73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showGridLines="0" view="pageBreakPreview" zoomScale="60" zoomScaleNormal="100" workbookViewId="0">
      <pane ySplit="1" topLeftCell="A2" activePane="bottomLeft" state="frozenSplit"/>
      <selection pane="bottomLeft" sqref="A1:G1"/>
    </sheetView>
  </sheetViews>
  <sheetFormatPr defaultRowHeight="12.75" x14ac:dyDescent="0.2"/>
  <cols>
    <col min="1" max="1" width="12.7109375" style="3" customWidth="1"/>
    <col min="2" max="2" width="48.7109375" style="3" customWidth="1"/>
    <col min="3" max="3" width="16.85546875" style="3" customWidth="1"/>
    <col min="4" max="4" width="18.5703125" style="3" customWidth="1"/>
    <col min="5" max="5" width="18" style="3" customWidth="1"/>
    <col min="6" max="7" width="16.140625" style="3" customWidth="1"/>
    <col min="8" max="254" width="9.140625" style="3"/>
    <col min="255" max="255" width="12.7109375" style="3" customWidth="1"/>
    <col min="256" max="256" width="48.7109375" style="3" customWidth="1"/>
    <col min="257" max="257" width="16.85546875" style="3" customWidth="1"/>
    <col min="258" max="258" width="18.5703125" style="3" customWidth="1"/>
    <col min="259" max="259" width="18" style="3" customWidth="1"/>
    <col min="260" max="260" width="16.140625" style="3" customWidth="1"/>
    <col min="261" max="510" width="9.140625" style="3"/>
    <col min="511" max="511" width="12.7109375" style="3" customWidth="1"/>
    <col min="512" max="512" width="48.7109375" style="3" customWidth="1"/>
    <col min="513" max="513" width="16.85546875" style="3" customWidth="1"/>
    <col min="514" max="514" width="18.5703125" style="3" customWidth="1"/>
    <col min="515" max="515" width="18" style="3" customWidth="1"/>
    <col min="516" max="516" width="16.140625" style="3" customWidth="1"/>
    <col min="517" max="766" width="9.140625" style="3"/>
    <col min="767" max="767" width="12.7109375" style="3" customWidth="1"/>
    <col min="768" max="768" width="48.7109375" style="3" customWidth="1"/>
    <col min="769" max="769" width="16.85546875" style="3" customWidth="1"/>
    <col min="770" max="770" width="18.5703125" style="3" customWidth="1"/>
    <col min="771" max="771" width="18" style="3" customWidth="1"/>
    <col min="772" max="772" width="16.140625" style="3" customWidth="1"/>
    <col min="773" max="1022" width="9.140625" style="3"/>
    <col min="1023" max="1023" width="12.7109375" style="3" customWidth="1"/>
    <col min="1024" max="1024" width="48.7109375" style="3" customWidth="1"/>
    <col min="1025" max="1025" width="16.85546875" style="3" customWidth="1"/>
    <col min="1026" max="1026" width="18.5703125" style="3" customWidth="1"/>
    <col min="1027" max="1027" width="18" style="3" customWidth="1"/>
    <col min="1028" max="1028" width="16.140625" style="3" customWidth="1"/>
    <col min="1029" max="1278" width="9.140625" style="3"/>
    <col min="1279" max="1279" width="12.7109375" style="3" customWidth="1"/>
    <col min="1280" max="1280" width="48.7109375" style="3" customWidth="1"/>
    <col min="1281" max="1281" width="16.85546875" style="3" customWidth="1"/>
    <col min="1282" max="1282" width="18.5703125" style="3" customWidth="1"/>
    <col min="1283" max="1283" width="18" style="3" customWidth="1"/>
    <col min="1284" max="1284" width="16.140625" style="3" customWidth="1"/>
    <col min="1285" max="1534" width="9.140625" style="3"/>
    <col min="1535" max="1535" width="12.7109375" style="3" customWidth="1"/>
    <col min="1536" max="1536" width="48.7109375" style="3" customWidth="1"/>
    <col min="1537" max="1537" width="16.85546875" style="3" customWidth="1"/>
    <col min="1538" max="1538" width="18.5703125" style="3" customWidth="1"/>
    <col min="1539" max="1539" width="18" style="3" customWidth="1"/>
    <col min="1540" max="1540" width="16.140625" style="3" customWidth="1"/>
    <col min="1541" max="1790" width="9.140625" style="3"/>
    <col min="1791" max="1791" width="12.7109375" style="3" customWidth="1"/>
    <col min="1792" max="1792" width="48.7109375" style="3" customWidth="1"/>
    <col min="1793" max="1793" width="16.85546875" style="3" customWidth="1"/>
    <col min="1794" max="1794" width="18.5703125" style="3" customWidth="1"/>
    <col min="1795" max="1795" width="18" style="3" customWidth="1"/>
    <col min="1796" max="1796" width="16.140625" style="3" customWidth="1"/>
    <col min="1797" max="2046" width="9.140625" style="3"/>
    <col min="2047" max="2047" width="12.7109375" style="3" customWidth="1"/>
    <col min="2048" max="2048" width="48.7109375" style="3" customWidth="1"/>
    <col min="2049" max="2049" width="16.85546875" style="3" customWidth="1"/>
    <col min="2050" max="2050" width="18.5703125" style="3" customWidth="1"/>
    <col min="2051" max="2051" width="18" style="3" customWidth="1"/>
    <col min="2052" max="2052" width="16.140625" style="3" customWidth="1"/>
    <col min="2053" max="2302" width="9.140625" style="3"/>
    <col min="2303" max="2303" width="12.7109375" style="3" customWidth="1"/>
    <col min="2304" max="2304" width="48.7109375" style="3" customWidth="1"/>
    <col min="2305" max="2305" width="16.85546875" style="3" customWidth="1"/>
    <col min="2306" max="2306" width="18.5703125" style="3" customWidth="1"/>
    <col min="2307" max="2307" width="18" style="3" customWidth="1"/>
    <col min="2308" max="2308" width="16.140625" style="3" customWidth="1"/>
    <col min="2309" max="2558" width="9.140625" style="3"/>
    <col min="2559" max="2559" width="12.7109375" style="3" customWidth="1"/>
    <col min="2560" max="2560" width="48.7109375" style="3" customWidth="1"/>
    <col min="2561" max="2561" width="16.85546875" style="3" customWidth="1"/>
    <col min="2562" max="2562" width="18.5703125" style="3" customWidth="1"/>
    <col min="2563" max="2563" width="18" style="3" customWidth="1"/>
    <col min="2564" max="2564" width="16.140625" style="3" customWidth="1"/>
    <col min="2565" max="2814" width="9.140625" style="3"/>
    <col min="2815" max="2815" width="12.7109375" style="3" customWidth="1"/>
    <col min="2816" max="2816" width="48.7109375" style="3" customWidth="1"/>
    <col min="2817" max="2817" width="16.85546875" style="3" customWidth="1"/>
    <col min="2818" max="2818" width="18.5703125" style="3" customWidth="1"/>
    <col min="2819" max="2819" width="18" style="3" customWidth="1"/>
    <col min="2820" max="2820" width="16.140625" style="3" customWidth="1"/>
    <col min="2821" max="3070" width="9.140625" style="3"/>
    <col min="3071" max="3071" width="12.7109375" style="3" customWidth="1"/>
    <col min="3072" max="3072" width="48.7109375" style="3" customWidth="1"/>
    <col min="3073" max="3073" width="16.85546875" style="3" customWidth="1"/>
    <col min="3074" max="3074" width="18.5703125" style="3" customWidth="1"/>
    <col min="3075" max="3075" width="18" style="3" customWidth="1"/>
    <col min="3076" max="3076" width="16.140625" style="3" customWidth="1"/>
    <col min="3077" max="3326" width="9.140625" style="3"/>
    <col min="3327" max="3327" width="12.7109375" style="3" customWidth="1"/>
    <col min="3328" max="3328" width="48.7109375" style="3" customWidth="1"/>
    <col min="3329" max="3329" width="16.85546875" style="3" customWidth="1"/>
    <col min="3330" max="3330" width="18.5703125" style="3" customWidth="1"/>
    <col min="3331" max="3331" width="18" style="3" customWidth="1"/>
    <col min="3332" max="3332" width="16.140625" style="3" customWidth="1"/>
    <col min="3333" max="3582" width="9.140625" style="3"/>
    <col min="3583" max="3583" width="12.7109375" style="3" customWidth="1"/>
    <col min="3584" max="3584" width="48.7109375" style="3" customWidth="1"/>
    <col min="3585" max="3585" width="16.85546875" style="3" customWidth="1"/>
    <col min="3586" max="3586" width="18.5703125" style="3" customWidth="1"/>
    <col min="3587" max="3587" width="18" style="3" customWidth="1"/>
    <col min="3588" max="3588" width="16.140625" style="3" customWidth="1"/>
    <col min="3589" max="3838" width="9.140625" style="3"/>
    <col min="3839" max="3839" width="12.7109375" style="3" customWidth="1"/>
    <col min="3840" max="3840" width="48.7109375" style="3" customWidth="1"/>
    <col min="3841" max="3841" width="16.85546875" style="3" customWidth="1"/>
    <col min="3842" max="3842" width="18.5703125" style="3" customWidth="1"/>
    <col min="3843" max="3843" width="18" style="3" customWidth="1"/>
    <col min="3844" max="3844" width="16.140625" style="3" customWidth="1"/>
    <col min="3845" max="4094" width="9.140625" style="3"/>
    <col min="4095" max="4095" width="12.7109375" style="3" customWidth="1"/>
    <col min="4096" max="4096" width="48.7109375" style="3" customWidth="1"/>
    <col min="4097" max="4097" width="16.85546875" style="3" customWidth="1"/>
    <col min="4098" max="4098" width="18.5703125" style="3" customWidth="1"/>
    <col min="4099" max="4099" width="18" style="3" customWidth="1"/>
    <col min="4100" max="4100" width="16.140625" style="3" customWidth="1"/>
    <col min="4101" max="4350" width="9.140625" style="3"/>
    <col min="4351" max="4351" width="12.7109375" style="3" customWidth="1"/>
    <col min="4352" max="4352" width="48.7109375" style="3" customWidth="1"/>
    <col min="4353" max="4353" width="16.85546875" style="3" customWidth="1"/>
    <col min="4354" max="4354" width="18.5703125" style="3" customWidth="1"/>
    <col min="4355" max="4355" width="18" style="3" customWidth="1"/>
    <col min="4356" max="4356" width="16.140625" style="3" customWidth="1"/>
    <col min="4357" max="4606" width="9.140625" style="3"/>
    <col min="4607" max="4607" width="12.7109375" style="3" customWidth="1"/>
    <col min="4608" max="4608" width="48.7109375" style="3" customWidth="1"/>
    <col min="4609" max="4609" width="16.85546875" style="3" customWidth="1"/>
    <col min="4610" max="4610" width="18.5703125" style="3" customWidth="1"/>
    <col min="4611" max="4611" width="18" style="3" customWidth="1"/>
    <col min="4612" max="4612" width="16.140625" style="3" customWidth="1"/>
    <col min="4613" max="4862" width="9.140625" style="3"/>
    <col min="4863" max="4863" width="12.7109375" style="3" customWidth="1"/>
    <col min="4864" max="4864" width="48.7109375" style="3" customWidth="1"/>
    <col min="4865" max="4865" width="16.85546875" style="3" customWidth="1"/>
    <col min="4866" max="4866" width="18.5703125" style="3" customWidth="1"/>
    <col min="4867" max="4867" width="18" style="3" customWidth="1"/>
    <col min="4868" max="4868" width="16.140625" style="3" customWidth="1"/>
    <col min="4869" max="5118" width="9.140625" style="3"/>
    <col min="5119" max="5119" width="12.7109375" style="3" customWidth="1"/>
    <col min="5120" max="5120" width="48.7109375" style="3" customWidth="1"/>
    <col min="5121" max="5121" width="16.85546875" style="3" customWidth="1"/>
    <col min="5122" max="5122" width="18.5703125" style="3" customWidth="1"/>
    <col min="5123" max="5123" width="18" style="3" customWidth="1"/>
    <col min="5124" max="5124" width="16.140625" style="3" customWidth="1"/>
    <col min="5125" max="5374" width="9.140625" style="3"/>
    <col min="5375" max="5375" width="12.7109375" style="3" customWidth="1"/>
    <col min="5376" max="5376" width="48.7109375" style="3" customWidth="1"/>
    <col min="5377" max="5377" width="16.85546875" style="3" customWidth="1"/>
    <col min="5378" max="5378" width="18.5703125" style="3" customWidth="1"/>
    <col min="5379" max="5379" width="18" style="3" customWidth="1"/>
    <col min="5380" max="5380" width="16.140625" style="3" customWidth="1"/>
    <col min="5381" max="5630" width="9.140625" style="3"/>
    <col min="5631" max="5631" width="12.7109375" style="3" customWidth="1"/>
    <col min="5632" max="5632" width="48.7109375" style="3" customWidth="1"/>
    <col min="5633" max="5633" width="16.85546875" style="3" customWidth="1"/>
    <col min="5634" max="5634" width="18.5703125" style="3" customWidth="1"/>
    <col min="5635" max="5635" width="18" style="3" customWidth="1"/>
    <col min="5636" max="5636" width="16.140625" style="3" customWidth="1"/>
    <col min="5637" max="5886" width="9.140625" style="3"/>
    <col min="5887" max="5887" width="12.7109375" style="3" customWidth="1"/>
    <col min="5888" max="5888" width="48.7109375" style="3" customWidth="1"/>
    <col min="5889" max="5889" width="16.85546875" style="3" customWidth="1"/>
    <col min="5890" max="5890" width="18.5703125" style="3" customWidth="1"/>
    <col min="5891" max="5891" width="18" style="3" customWidth="1"/>
    <col min="5892" max="5892" width="16.140625" style="3" customWidth="1"/>
    <col min="5893" max="6142" width="9.140625" style="3"/>
    <col min="6143" max="6143" width="12.7109375" style="3" customWidth="1"/>
    <col min="6144" max="6144" width="48.7109375" style="3" customWidth="1"/>
    <col min="6145" max="6145" width="16.85546875" style="3" customWidth="1"/>
    <col min="6146" max="6146" width="18.5703125" style="3" customWidth="1"/>
    <col min="6147" max="6147" width="18" style="3" customWidth="1"/>
    <col min="6148" max="6148" width="16.140625" style="3" customWidth="1"/>
    <col min="6149" max="6398" width="9.140625" style="3"/>
    <col min="6399" max="6399" width="12.7109375" style="3" customWidth="1"/>
    <col min="6400" max="6400" width="48.7109375" style="3" customWidth="1"/>
    <col min="6401" max="6401" width="16.85546875" style="3" customWidth="1"/>
    <col min="6402" max="6402" width="18.5703125" style="3" customWidth="1"/>
    <col min="6403" max="6403" width="18" style="3" customWidth="1"/>
    <col min="6404" max="6404" width="16.140625" style="3" customWidth="1"/>
    <col min="6405" max="6654" width="9.140625" style="3"/>
    <col min="6655" max="6655" width="12.7109375" style="3" customWidth="1"/>
    <col min="6656" max="6656" width="48.7109375" style="3" customWidth="1"/>
    <col min="6657" max="6657" width="16.85546875" style="3" customWidth="1"/>
    <col min="6658" max="6658" width="18.5703125" style="3" customWidth="1"/>
    <col min="6659" max="6659" width="18" style="3" customWidth="1"/>
    <col min="6660" max="6660" width="16.140625" style="3" customWidth="1"/>
    <col min="6661" max="6910" width="9.140625" style="3"/>
    <col min="6911" max="6911" width="12.7109375" style="3" customWidth="1"/>
    <col min="6912" max="6912" width="48.7109375" style="3" customWidth="1"/>
    <col min="6913" max="6913" width="16.85546875" style="3" customWidth="1"/>
    <col min="6914" max="6914" width="18.5703125" style="3" customWidth="1"/>
    <col min="6915" max="6915" width="18" style="3" customWidth="1"/>
    <col min="6916" max="6916" width="16.140625" style="3" customWidth="1"/>
    <col min="6917" max="7166" width="9.140625" style="3"/>
    <col min="7167" max="7167" width="12.7109375" style="3" customWidth="1"/>
    <col min="7168" max="7168" width="48.7109375" style="3" customWidth="1"/>
    <col min="7169" max="7169" width="16.85546875" style="3" customWidth="1"/>
    <col min="7170" max="7170" width="18.5703125" style="3" customWidth="1"/>
    <col min="7171" max="7171" width="18" style="3" customWidth="1"/>
    <col min="7172" max="7172" width="16.140625" style="3" customWidth="1"/>
    <col min="7173" max="7422" width="9.140625" style="3"/>
    <col min="7423" max="7423" width="12.7109375" style="3" customWidth="1"/>
    <col min="7424" max="7424" width="48.7109375" style="3" customWidth="1"/>
    <col min="7425" max="7425" width="16.85546875" style="3" customWidth="1"/>
    <col min="7426" max="7426" width="18.5703125" style="3" customWidth="1"/>
    <col min="7427" max="7427" width="18" style="3" customWidth="1"/>
    <col min="7428" max="7428" width="16.140625" style="3" customWidth="1"/>
    <col min="7429" max="7678" width="9.140625" style="3"/>
    <col min="7679" max="7679" width="12.7109375" style="3" customWidth="1"/>
    <col min="7680" max="7680" width="48.7109375" style="3" customWidth="1"/>
    <col min="7681" max="7681" width="16.85546875" style="3" customWidth="1"/>
    <col min="7682" max="7682" width="18.5703125" style="3" customWidth="1"/>
    <col min="7683" max="7683" width="18" style="3" customWidth="1"/>
    <col min="7684" max="7684" width="16.140625" style="3" customWidth="1"/>
    <col min="7685" max="7934" width="9.140625" style="3"/>
    <col min="7935" max="7935" width="12.7109375" style="3" customWidth="1"/>
    <col min="7936" max="7936" width="48.7109375" style="3" customWidth="1"/>
    <col min="7937" max="7937" width="16.85546875" style="3" customWidth="1"/>
    <col min="7938" max="7938" width="18.5703125" style="3" customWidth="1"/>
    <col min="7939" max="7939" width="18" style="3" customWidth="1"/>
    <col min="7940" max="7940" width="16.140625" style="3" customWidth="1"/>
    <col min="7941" max="8190" width="9.140625" style="3"/>
    <col min="8191" max="8191" width="12.7109375" style="3" customWidth="1"/>
    <col min="8192" max="8192" width="48.7109375" style="3" customWidth="1"/>
    <col min="8193" max="8193" width="16.85546875" style="3" customWidth="1"/>
    <col min="8194" max="8194" width="18.5703125" style="3" customWidth="1"/>
    <col min="8195" max="8195" width="18" style="3" customWidth="1"/>
    <col min="8196" max="8196" width="16.140625" style="3" customWidth="1"/>
    <col min="8197" max="8446" width="9.140625" style="3"/>
    <col min="8447" max="8447" width="12.7109375" style="3" customWidth="1"/>
    <col min="8448" max="8448" width="48.7109375" style="3" customWidth="1"/>
    <col min="8449" max="8449" width="16.85546875" style="3" customWidth="1"/>
    <col min="8450" max="8450" width="18.5703125" style="3" customWidth="1"/>
    <col min="8451" max="8451" width="18" style="3" customWidth="1"/>
    <col min="8452" max="8452" width="16.140625" style="3" customWidth="1"/>
    <col min="8453" max="8702" width="9.140625" style="3"/>
    <col min="8703" max="8703" width="12.7109375" style="3" customWidth="1"/>
    <col min="8704" max="8704" width="48.7109375" style="3" customWidth="1"/>
    <col min="8705" max="8705" width="16.85546875" style="3" customWidth="1"/>
    <col min="8706" max="8706" width="18.5703125" style="3" customWidth="1"/>
    <col min="8707" max="8707" width="18" style="3" customWidth="1"/>
    <col min="8708" max="8708" width="16.140625" style="3" customWidth="1"/>
    <col min="8709" max="8958" width="9.140625" style="3"/>
    <col min="8959" max="8959" width="12.7109375" style="3" customWidth="1"/>
    <col min="8960" max="8960" width="48.7109375" style="3" customWidth="1"/>
    <col min="8961" max="8961" width="16.85546875" style="3" customWidth="1"/>
    <col min="8962" max="8962" width="18.5703125" style="3" customWidth="1"/>
    <col min="8963" max="8963" width="18" style="3" customWidth="1"/>
    <col min="8964" max="8964" width="16.140625" style="3" customWidth="1"/>
    <col min="8965" max="9214" width="9.140625" style="3"/>
    <col min="9215" max="9215" width="12.7109375" style="3" customWidth="1"/>
    <col min="9216" max="9216" width="48.7109375" style="3" customWidth="1"/>
    <col min="9217" max="9217" width="16.85546875" style="3" customWidth="1"/>
    <col min="9218" max="9218" width="18.5703125" style="3" customWidth="1"/>
    <col min="9219" max="9219" width="18" style="3" customWidth="1"/>
    <col min="9220" max="9220" width="16.140625" style="3" customWidth="1"/>
    <col min="9221" max="9470" width="9.140625" style="3"/>
    <col min="9471" max="9471" width="12.7109375" style="3" customWidth="1"/>
    <col min="9472" max="9472" width="48.7109375" style="3" customWidth="1"/>
    <col min="9473" max="9473" width="16.85546875" style="3" customWidth="1"/>
    <col min="9474" max="9474" width="18.5703125" style="3" customWidth="1"/>
    <col min="9475" max="9475" width="18" style="3" customWidth="1"/>
    <col min="9476" max="9476" width="16.140625" style="3" customWidth="1"/>
    <col min="9477" max="9726" width="9.140625" style="3"/>
    <col min="9727" max="9727" width="12.7109375" style="3" customWidth="1"/>
    <col min="9728" max="9728" width="48.7109375" style="3" customWidth="1"/>
    <col min="9729" max="9729" width="16.85546875" style="3" customWidth="1"/>
    <col min="9730" max="9730" width="18.5703125" style="3" customWidth="1"/>
    <col min="9731" max="9731" width="18" style="3" customWidth="1"/>
    <col min="9732" max="9732" width="16.140625" style="3" customWidth="1"/>
    <col min="9733" max="9982" width="9.140625" style="3"/>
    <col min="9983" max="9983" width="12.7109375" style="3" customWidth="1"/>
    <col min="9984" max="9984" width="48.7109375" style="3" customWidth="1"/>
    <col min="9985" max="9985" width="16.85546875" style="3" customWidth="1"/>
    <col min="9986" max="9986" width="18.5703125" style="3" customWidth="1"/>
    <col min="9987" max="9987" width="18" style="3" customWidth="1"/>
    <col min="9988" max="9988" width="16.140625" style="3" customWidth="1"/>
    <col min="9989" max="10238" width="9.140625" style="3"/>
    <col min="10239" max="10239" width="12.7109375" style="3" customWidth="1"/>
    <col min="10240" max="10240" width="48.7109375" style="3" customWidth="1"/>
    <col min="10241" max="10241" width="16.85546875" style="3" customWidth="1"/>
    <col min="10242" max="10242" width="18.5703125" style="3" customWidth="1"/>
    <col min="10243" max="10243" width="18" style="3" customWidth="1"/>
    <col min="10244" max="10244" width="16.140625" style="3" customWidth="1"/>
    <col min="10245" max="10494" width="9.140625" style="3"/>
    <col min="10495" max="10495" width="12.7109375" style="3" customWidth="1"/>
    <col min="10496" max="10496" width="48.7109375" style="3" customWidth="1"/>
    <col min="10497" max="10497" width="16.85546875" style="3" customWidth="1"/>
    <col min="10498" max="10498" width="18.5703125" style="3" customWidth="1"/>
    <col min="10499" max="10499" width="18" style="3" customWidth="1"/>
    <col min="10500" max="10500" width="16.140625" style="3" customWidth="1"/>
    <col min="10501" max="10750" width="9.140625" style="3"/>
    <col min="10751" max="10751" width="12.7109375" style="3" customWidth="1"/>
    <col min="10752" max="10752" width="48.7109375" style="3" customWidth="1"/>
    <col min="10753" max="10753" width="16.85546875" style="3" customWidth="1"/>
    <col min="10754" max="10754" width="18.5703125" style="3" customWidth="1"/>
    <col min="10755" max="10755" width="18" style="3" customWidth="1"/>
    <col min="10756" max="10756" width="16.140625" style="3" customWidth="1"/>
    <col min="10757" max="11006" width="9.140625" style="3"/>
    <col min="11007" max="11007" width="12.7109375" style="3" customWidth="1"/>
    <col min="11008" max="11008" width="48.7109375" style="3" customWidth="1"/>
    <col min="11009" max="11009" width="16.85546875" style="3" customWidth="1"/>
    <col min="11010" max="11010" width="18.5703125" style="3" customWidth="1"/>
    <col min="11011" max="11011" width="18" style="3" customWidth="1"/>
    <col min="11012" max="11012" width="16.140625" style="3" customWidth="1"/>
    <col min="11013" max="11262" width="9.140625" style="3"/>
    <col min="11263" max="11263" width="12.7109375" style="3" customWidth="1"/>
    <col min="11264" max="11264" width="48.7109375" style="3" customWidth="1"/>
    <col min="11265" max="11265" width="16.85546875" style="3" customWidth="1"/>
    <col min="11266" max="11266" width="18.5703125" style="3" customWidth="1"/>
    <col min="11267" max="11267" width="18" style="3" customWidth="1"/>
    <col min="11268" max="11268" width="16.140625" style="3" customWidth="1"/>
    <col min="11269" max="11518" width="9.140625" style="3"/>
    <col min="11519" max="11519" width="12.7109375" style="3" customWidth="1"/>
    <col min="11520" max="11520" width="48.7109375" style="3" customWidth="1"/>
    <col min="11521" max="11521" width="16.85546875" style="3" customWidth="1"/>
    <col min="11522" max="11522" width="18.5703125" style="3" customWidth="1"/>
    <col min="11523" max="11523" width="18" style="3" customWidth="1"/>
    <col min="11524" max="11524" width="16.140625" style="3" customWidth="1"/>
    <col min="11525" max="11774" width="9.140625" style="3"/>
    <col min="11775" max="11775" width="12.7109375" style="3" customWidth="1"/>
    <col min="11776" max="11776" width="48.7109375" style="3" customWidth="1"/>
    <col min="11777" max="11777" width="16.85546875" style="3" customWidth="1"/>
    <col min="11778" max="11778" width="18.5703125" style="3" customWidth="1"/>
    <col min="11779" max="11779" width="18" style="3" customWidth="1"/>
    <col min="11780" max="11780" width="16.140625" style="3" customWidth="1"/>
    <col min="11781" max="12030" width="9.140625" style="3"/>
    <col min="12031" max="12031" width="12.7109375" style="3" customWidth="1"/>
    <col min="12032" max="12032" width="48.7109375" style="3" customWidth="1"/>
    <col min="12033" max="12033" width="16.85546875" style="3" customWidth="1"/>
    <col min="12034" max="12034" width="18.5703125" style="3" customWidth="1"/>
    <col min="12035" max="12035" width="18" style="3" customWidth="1"/>
    <col min="12036" max="12036" width="16.140625" style="3" customWidth="1"/>
    <col min="12037" max="12286" width="9.140625" style="3"/>
    <col min="12287" max="12287" width="12.7109375" style="3" customWidth="1"/>
    <col min="12288" max="12288" width="48.7109375" style="3" customWidth="1"/>
    <col min="12289" max="12289" width="16.85546875" style="3" customWidth="1"/>
    <col min="12290" max="12290" width="18.5703125" style="3" customWidth="1"/>
    <col min="12291" max="12291" width="18" style="3" customWidth="1"/>
    <col min="12292" max="12292" width="16.140625" style="3" customWidth="1"/>
    <col min="12293" max="12542" width="9.140625" style="3"/>
    <col min="12543" max="12543" width="12.7109375" style="3" customWidth="1"/>
    <col min="12544" max="12544" width="48.7109375" style="3" customWidth="1"/>
    <col min="12545" max="12545" width="16.85546875" style="3" customWidth="1"/>
    <col min="12546" max="12546" width="18.5703125" style="3" customWidth="1"/>
    <col min="12547" max="12547" width="18" style="3" customWidth="1"/>
    <col min="12548" max="12548" width="16.140625" style="3" customWidth="1"/>
    <col min="12549" max="12798" width="9.140625" style="3"/>
    <col min="12799" max="12799" width="12.7109375" style="3" customWidth="1"/>
    <col min="12800" max="12800" width="48.7109375" style="3" customWidth="1"/>
    <col min="12801" max="12801" width="16.85546875" style="3" customWidth="1"/>
    <col min="12802" max="12802" width="18.5703125" style="3" customWidth="1"/>
    <col min="12803" max="12803" width="18" style="3" customWidth="1"/>
    <col min="12804" max="12804" width="16.140625" style="3" customWidth="1"/>
    <col min="12805" max="13054" width="9.140625" style="3"/>
    <col min="13055" max="13055" width="12.7109375" style="3" customWidth="1"/>
    <col min="13056" max="13056" width="48.7109375" style="3" customWidth="1"/>
    <col min="13057" max="13057" width="16.85546875" style="3" customWidth="1"/>
    <col min="13058" max="13058" width="18.5703125" style="3" customWidth="1"/>
    <col min="13059" max="13059" width="18" style="3" customWidth="1"/>
    <col min="13060" max="13060" width="16.140625" style="3" customWidth="1"/>
    <col min="13061" max="13310" width="9.140625" style="3"/>
    <col min="13311" max="13311" width="12.7109375" style="3" customWidth="1"/>
    <col min="13312" max="13312" width="48.7109375" style="3" customWidth="1"/>
    <col min="13313" max="13313" width="16.85546875" style="3" customWidth="1"/>
    <col min="13314" max="13314" width="18.5703125" style="3" customWidth="1"/>
    <col min="13315" max="13315" width="18" style="3" customWidth="1"/>
    <col min="13316" max="13316" width="16.140625" style="3" customWidth="1"/>
    <col min="13317" max="13566" width="9.140625" style="3"/>
    <col min="13567" max="13567" width="12.7109375" style="3" customWidth="1"/>
    <col min="13568" max="13568" width="48.7109375" style="3" customWidth="1"/>
    <col min="13569" max="13569" width="16.85546875" style="3" customWidth="1"/>
    <col min="13570" max="13570" width="18.5703125" style="3" customWidth="1"/>
    <col min="13571" max="13571" width="18" style="3" customWidth="1"/>
    <col min="13572" max="13572" width="16.140625" style="3" customWidth="1"/>
    <col min="13573" max="13822" width="9.140625" style="3"/>
    <col min="13823" max="13823" width="12.7109375" style="3" customWidth="1"/>
    <col min="13824" max="13824" width="48.7109375" style="3" customWidth="1"/>
    <col min="13825" max="13825" width="16.85546875" style="3" customWidth="1"/>
    <col min="13826" max="13826" width="18.5703125" style="3" customWidth="1"/>
    <col min="13827" max="13827" width="18" style="3" customWidth="1"/>
    <col min="13828" max="13828" width="16.140625" style="3" customWidth="1"/>
    <col min="13829" max="14078" width="9.140625" style="3"/>
    <col min="14079" max="14079" width="12.7109375" style="3" customWidth="1"/>
    <col min="14080" max="14080" width="48.7109375" style="3" customWidth="1"/>
    <col min="14081" max="14081" width="16.85546875" style="3" customWidth="1"/>
    <col min="14082" max="14082" width="18.5703125" style="3" customWidth="1"/>
    <col min="14083" max="14083" width="18" style="3" customWidth="1"/>
    <col min="14084" max="14084" width="16.140625" style="3" customWidth="1"/>
    <col min="14085" max="14334" width="9.140625" style="3"/>
    <col min="14335" max="14335" width="12.7109375" style="3" customWidth="1"/>
    <col min="14336" max="14336" width="48.7109375" style="3" customWidth="1"/>
    <col min="14337" max="14337" width="16.85546875" style="3" customWidth="1"/>
    <col min="14338" max="14338" width="18.5703125" style="3" customWidth="1"/>
    <col min="14339" max="14339" width="18" style="3" customWidth="1"/>
    <col min="14340" max="14340" width="16.140625" style="3" customWidth="1"/>
    <col min="14341" max="14590" width="9.140625" style="3"/>
    <col min="14591" max="14591" width="12.7109375" style="3" customWidth="1"/>
    <col min="14592" max="14592" width="48.7109375" style="3" customWidth="1"/>
    <col min="14593" max="14593" width="16.85546875" style="3" customWidth="1"/>
    <col min="14594" max="14594" width="18.5703125" style="3" customWidth="1"/>
    <col min="14595" max="14595" width="18" style="3" customWidth="1"/>
    <col min="14596" max="14596" width="16.140625" style="3" customWidth="1"/>
    <col min="14597" max="14846" width="9.140625" style="3"/>
    <col min="14847" max="14847" width="12.7109375" style="3" customWidth="1"/>
    <col min="14848" max="14848" width="48.7109375" style="3" customWidth="1"/>
    <col min="14849" max="14849" width="16.85546875" style="3" customWidth="1"/>
    <col min="14850" max="14850" width="18.5703125" style="3" customWidth="1"/>
    <col min="14851" max="14851" width="18" style="3" customWidth="1"/>
    <col min="14852" max="14852" width="16.140625" style="3" customWidth="1"/>
    <col min="14853" max="15102" width="9.140625" style="3"/>
    <col min="15103" max="15103" width="12.7109375" style="3" customWidth="1"/>
    <col min="15104" max="15104" width="48.7109375" style="3" customWidth="1"/>
    <col min="15105" max="15105" width="16.85546875" style="3" customWidth="1"/>
    <col min="15106" max="15106" width="18.5703125" style="3" customWidth="1"/>
    <col min="15107" max="15107" width="18" style="3" customWidth="1"/>
    <col min="15108" max="15108" width="16.140625" style="3" customWidth="1"/>
    <col min="15109" max="15358" width="9.140625" style="3"/>
    <col min="15359" max="15359" width="12.7109375" style="3" customWidth="1"/>
    <col min="15360" max="15360" width="48.7109375" style="3" customWidth="1"/>
    <col min="15361" max="15361" width="16.85546875" style="3" customWidth="1"/>
    <col min="15362" max="15362" width="18.5703125" style="3" customWidth="1"/>
    <col min="15363" max="15363" width="18" style="3" customWidth="1"/>
    <col min="15364" max="15364" width="16.140625" style="3" customWidth="1"/>
    <col min="15365" max="15614" width="9.140625" style="3"/>
    <col min="15615" max="15615" width="12.7109375" style="3" customWidth="1"/>
    <col min="15616" max="15616" width="48.7109375" style="3" customWidth="1"/>
    <col min="15617" max="15617" width="16.85546875" style="3" customWidth="1"/>
    <col min="15618" max="15618" width="18.5703125" style="3" customWidth="1"/>
    <col min="15619" max="15619" width="18" style="3" customWidth="1"/>
    <col min="15620" max="15620" width="16.140625" style="3" customWidth="1"/>
    <col min="15621" max="15870" width="9.140625" style="3"/>
    <col min="15871" max="15871" width="12.7109375" style="3" customWidth="1"/>
    <col min="15872" max="15872" width="48.7109375" style="3" customWidth="1"/>
    <col min="15873" max="15873" width="16.85546875" style="3" customWidth="1"/>
    <col min="15874" max="15874" width="18.5703125" style="3" customWidth="1"/>
    <col min="15875" max="15875" width="18" style="3" customWidth="1"/>
    <col min="15876" max="15876" width="16.140625" style="3" customWidth="1"/>
    <col min="15877" max="16126" width="9.140625" style="3"/>
    <col min="16127" max="16127" width="12.7109375" style="3" customWidth="1"/>
    <col min="16128" max="16128" width="48.7109375" style="3" customWidth="1"/>
    <col min="16129" max="16129" width="16.85546875" style="3" customWidth="1"/>
    <col min="16130" max="16130" width="18.5703125" style="3" customWidth="1"/>
    <col min="16131" max="16131" width="18" style="3" customWidth="1"/>
    <col min="16132" max="16132" width="16.140625" style="3" customWidth="1"/>
    <col min="16133" max="16384" width="9.140625" style="3"/>
  </cols>
  <sheetData>
    <row r="1" spans="1:8" ht="21.75" customHeight="1" x14ac:dyDescent="0.2">
      <c r="A1" s="323" t="s">
        <v>331</v>
      </c>
      <c r="B1" s="323"/>
      <c r="C1" s="323"/>
      <c r="D1" s="323"/>
      <c r="E1" s="323"/>
      <c r="F1" s="323"/>
      <c r="G1" s="323"/>
      <c r="H1" s="306"/>
    </row>
    <row r="2" spans="1:8" x14ac:dyDescent="0.2">
      <c r="A2" s="322" t="s">
        <v>242</v>
      </c>
      <c r="B2" s="322"/>
      <c r="C2" s="322"/>
      <c r="D2" s="322"/>
      <c r="E2" s="322"/>
      <c r="F2" s="322"/>
      <c r="G2" s="322"/>
    </row>
    <row r="3" spans="1:8" ht="7.5" customHeight="1" x14ac:dyDescent="0.2">
      <c r="A3" s="322"/>
      <c r="B3" s="322"/>
      <c r="C3" s="322"/>
      <c r="D3" s="322"/>
      <c r="E3" s="322"/>
      <c r="F3" s="322"/>
      <c r="G3" s="322"/>
    </row>
    <row r="4" spans="1:8" ht="11.1" customHeight="1" x14ac:dyDescent="0.2">
      <c r="A4" s="322"/>
      <c r="B4" s="322"/>
      <c r="C4" s="322"/>
      <c r="D4" s="322"/>
      <c r="E4" s="322"/>
      <c r="F4" s="322"/>
      <c r="G4" s="322"/>
    </row>
    <row r="5" spans="1:8" ht="12" customHeight="1" x14ac:dyDescent="0.2">
      <c r="D5" s="166"/>
      <c r="E5" s="166"/>
    </row>
    <row r="6" spans="1:8" ht="5.0999999999999996" customHeight="1" thickBot="1" x14ac:dyDescent="0.25"/>
    <row r="7" spans="1:8" ht="20.100000000000001" customHeight="1" x14ac:dyDescent="0.2">
      <c r="A7" s="42" t="s">
        <v>332</v>
      </c>
      <c r="B7" s="43"/>
      <c r="C7" s="43" t="s">
        <v>333</v>
      </c>
      <c r="D7" s="43" t="s">
        <v>334</v>
      </c>
      <c r="E7" s="43" t="s">
        <v>487</v>
      </c>
      <c r="F7" s="43" t="s">
        <v>10</v>
      </c>
      <c r="G7" s="44" t="s">
        <v>10</v>
      </c>
    </row>
    <row r="8" spans="1:8" ht="20.100000000000001" customHeight="1" x14ac:dyDescent="0.2">
      <c r="A8" s="45">
        <v>1</v>
      </c>
      <c r="B8" s="46">
        <v>2</v>
      </c>
      <c r="C8" s="46">
        <v>3</v>
      </c>
      <c r="D8" s="46">
        <v>4</v>
      </c>
      <c r="E8" s="46">
        <v>5</v>
      </c>
      <c r="F8" s="46" t="s">
        <v>11</v>
      </c>
      <c r="G8" s="47" t="s">
        <v>12</v>
      </c>
    </row>
    <row r="9" spans="1:8" ht="20.100000000000001" customHeight="1" thickBot="1" x14ac:dyDescent="0.25">
      <c r="A9" s="48"/>
      <c r="B9" s="49" t="s">
        <v>13</v>
      </c>
      <c r="C9" s="50">
        <v>14871500.710000003</v>
      </c>
      <c r="D9" s="50">
        <f>32587100+D41</f>
        <v>33112890</v>
      </c>
      <c r="E9" s="50">
        <f>15849083.37+E41</f>
        <v>15896761.59</v>
      </c>
      <c r="F9" s="50">
        <f>+E9/C9*100</f>
        <v>106.89413193727371</v>
      </c>
      <c r="G9" s="212">
        <f>+E9/D9*100</f>
        <v>48.007774585667399</v>
      </c>
    </row>
    <row r="10" spans="1:8" ht="20.100000000000001" customHeight="1" thickTop="1" x14ac:dyDescent="0.2">
      <c r="A10" s="51" t="s">
        <v>335</v>
      </c>
      <c r="B10" s="52" t="s">
        <v>15</v>
      </c>
      <c r="C10" s="53">
        <v>14871409.150000002</v>
      </c>
      <c r="D10" s="53">
        <f>32586600+D41</f>
        <v>33112390</v>
      </c>
      <c r="E10" s="53">
        <f>15848942.33+E41</f>
        <v>15896620.550000001</v>
      </c>
      <c r="F10" s="53">
        <f t="shared" ref="F10:F73" si="0">+E10/C10*100</f>
        <v>106.89384166395554</v>
      </c>
      <c r="G10" s="213">
        <f t="shared" ref="G10:G73" si="1">+E10/D10*100</f>
        <v>48.008073564004292</v>
      </c>
    </row>
    <row r="11" spans="1:8" ht="20.100000000000001" customHeight="1" x14ac:dyDescent="0.2">
      <c r="A11" s="55" t="s">
        <v>336</v>
      </c>
      <c r="B11" s="56" t="s">
        <v>33</v>
      </c>
      <c r="C11" s="57">
        <v>565797.46000000008</v>
      </c>
      <c r="D11" s="57">
        <v>1129500</v>
      </c>
      <c r="E11" s="57">
        <v>476588.55</v>
      </c>
      <c r="F11" s="58">
        <f t="shared" si="0"/>
        <v>84.233066369721755</v>
      </c>
      <c r="G11" s="214">
        <f t="shared" si="1"/>
        <v>42.194648074369191</v>
      </c>
    </row>
    <row r="12" spans="1:8" ht="20.100000000000001" customHeight="1" x14ac:dyDescent="0.2">
      <c r="A12" s="59" t="s">
        <v>337</v>
      </c>
      <c r="B12" s="56" t="s">
        <v>34</v>
      </c>
      <c r="C12" s="57">
        <v>5592</v>
      </c>
      <c r="D12" s="57">
        <v>27500</v>
      </c>
      <c r="E12" s="57">
        <v>37970</v>
      </c>
      <c r="F12" s="54">
        <f t="shared" si="0"/>
        <v>679.00572246065803</v>
      </c>
      <c r="G12" s="215">
        <f t="shared" si="1"/>
        <v>138.07272727272729</v>
      </c>
    </row>
    <row r="13" spans="1:8" ht="20.100000000000001" hidden="1" customHeight="1" x14ac:dyDescent="0.2">
      <c r="A13" s="60" t="s">
        <v>338</v>
      </c>
      <c r="B13" s="56" t="s">
        <v>35</v>
      </c>
      <c r="C13" s="57">
        <v>0</v>
      </c>
      <c r="D13" s="57">
        <v>0</v>
      </c>
      <c r="E13" s="57">
        <v>0</v>
      </c>
      <c r="F13" s="54" t="e">
        <f t="shared" si="0"/>
        <v>#DIV/0!</v>
      </c>
      <c r="G13" s="215" t="e">
        <f t="shared" si="1"/>
        <v>#DIV/0!</v>
      </c>
    </row>
    <row r="14" spans="1:8" ht="20.100000000000001" customHeight="1" x14ac:dyDescent="0.2">
      <c r="A14" s="60" t="s">
        <v>339</v>
      </c>
      <c r="B14" s="56" t="s">
        <v>340</v>
      </c>
      <c r="C14" s="57">
        <v>5592</v>
      </c>
      <c r="D14" s="57">
        <v>27500</v>
      </c>
      <c r="E14" s="57">
        <v>37970</v>
      </c>
      <c r="F14" s="54">
        <f t="shared" si="0"/>
        <v>679.00572246065803</v>
      </c>
      <c r="G14" s="215">
        <f t="shared" si="1"/>
        <v>138.07272727272729</v>
      </c>
    </row>
    <row r="15" spans="1:8" ht="20.100000000000001" hidden="1" customHeight="1" x14ac:dyDescent="0.2">
      <c r="A15" s="60" t="s">
        <v>341</v>
      </c>
      <c r="B15" s="56" t="s">
        <v>342</v>
      </c>
      <c r="C15" s="57">
        <v>0</v>
      </c>
      <c r="D15" s="57">
        <v>0</v>
      </c>
      <c r="E15" s="57">
        <v>0</v>
      </c>
      <c r="F15" s="54" t="e">
        <f t="shared" si="0"/>
        <v>#DIV/0!</v>
      </c>
      <c r="G15" s="215" t="e">
        <f t="shared" si="1"/>
        <v>#DIV/0!</v>
      </c>
    </row>
    <row r="16" spans="1:8" ht="20.100000000000001" customHeight="1" x14ac:dyDescent="0.2">
      <c r="A16" s="59" t="s">
        <v>343</v>
      </c>
      <c r="B16" s="56" t="s">
        <v>36</v>
      </c>
      <c r="C16" s="57">
        <v>13057.54</v>
      </c>
      <c r="D16" s="57">
        <v>102000</v>
      </c>
      <c r="E16" s="57">
        <v>0</v>
      </c>
      <c r="F16" s="54">
        <f t="shared" si="0"/>
        <v>0</v>
      </c>
      <c r="G16" s="215">
        <f t="shared" si="1"/>
        <v>0</v>
      </c>
    </row>
    <row r="17" spans="1:7" ht="20.100000000000001" customHeight="1" x14ac:dyDescent="0.2">
      <c r="A17" s="60" t="s">
        <v>344</v>
      </c>
      <c r="B17" s="56" t="s">
        <v>37</v>
      </c>
      <c r="C17" s="57">
        <v>582.54</v>
      </c>
      <c r="D17" s="57">
        <v>102000</v>
      </c>
      <c r="E17" s="57">
        <v>0</v>
      </c>
      <c r="F17" s="54">
        <f t="shared" si="0"/>
        <v>0</v>
      </c>
      <c r="G17" s="215">
        <f t="shared" si="1"/>
        <v>0</v>
      </c>
    </row>
    <row r="18" spans="1:7" ht="20.100000000000001" customHeight="1" x14ac:dyDescent="0.2">
      <c r="A18" s="60" t="s">
        <v>38</v>
      </c>
      <c r="B18" s="56" t="s">
        <v>39</v>
      </c>
      <c r="C18" s="57">
        <v>12475</v>
      </c>
      <c r="D18" s="57">
        <v>0</v>
      </c>
      <c r="E18" s="57">
        <v>0</v>
      </c>
      <c r="F18" s="54">
        <f t="shared" si="0"/>
        <v>0</v>
      </c>
      <c r="G18" s="215"/>
    </row>
    <row r="19" spans="1:7" ht="20.100000000000001" customHeight="1" x14ac:dyDescent="0.2">
      <c r="A19" s="59" t="s">
        <v>345</v>
      </c>
      <c r="B19" s="56" t="s">
        <v>40</v>
      </c>
      <c r="C19" s="57">
        <v>547147.92000000004</v>
      </c>
      <c r="D19" s="57">
        <v>1000000</v>
      </c>
      <c r="E19" s="57">
        <v>438618.55</v>
      </c>
      <c r="F19" s="54">
        <f t="shared" si="0"/>
        <v>80.164528451465173</v>
      </c>
      <c r="G19" s="215">
        <f t="shared" si="1"/>
        <v>43.861854999999998</v>
      </c>
    </row>
    <row r="20" spans="1:7" ht="20.100000000000001" customHeight="1" x14ac:dyDescent="0.2">
      <c r="A20" s="60" t="s">
        <v>346</v>
      </c>
      <c r="B20" s="56" t="s">
        <v>41</v>
      </c>
      <c r="C20" s="57">
        <v>547147.92000000004</v>
      </c>
      <c r="D20" s="57">
        <v>1000000</v>
      </c>
      <c r="E20" s="57">
        <v>438618.55</v>
      </c>
      <c r="F20" s="54">
        <f t="shared" si="0"/>
        <v>80.164528451465173</v>
      </c>
      <c r="G20" s="215">
        <f t="shared" si="1"/>
        <v>43.861854999999998</v>
      </c>
    </row>
    <row r="21" spans="1:7" ht="20.100000000000001" hidden="1" customHeight="1" x14ac:dyDescent="0.2">
      <c r="A21" s="60" t="s">
        <v>347</v>
      </c>
      <c r="B21" s="56" t="s">
        <v>348</v>
      </c>
      <c r="C21" s="57"/>
      <c r="D21" s="57">
        <v>0</v>
      </c>
      <c r="E21" s="57">
        <v>0</v>
      </c>
      <c r="F21" s="54" t="e">
        <f t="shared" si="0"/>
        <v>#DIV/0!</v>
      </c>
      <c r="G21" s="215" t="e">
        <f t="shared" si="1"/>
        <v>#DIV/0!</v>
      </c>
    </row>
    <row r="22" spans="1:7" ht="20.100000000000001" hidden="1" customHeight="1" x14ac:dyDescent="0.2">
      <c r="A22" s="59" t="s">
        <v>349</v>
      </c>
      <c r="B22" s="56" t="s">
        <v>42</v>
      </c>
      <c r="C22" s="57">
        <v>0</v>
      </c>
      <c r="D22" s="57">
        <v>0</v>
      </c>
      <c r="E22" s="57">
        <v>0</v>
      </c>
      <c r="F22" s="54" t="e">
        <f t="shared" si="0"/>
        <v>#DIV/0!</v>
      </c>
      <c r="G22" s="215" t="e">
        <f t="shared" si="1"/>
        <v>#DIV/0!</v>
      </c>
    </row>
    <row r="23" spans="1:7" ht="20.100000000000001" hidden="1" customHeight="1" x14ac:dyDescent="0.2">
      <c r="A23" s="60" t="s">
        <v>350</v>
      </c>
      <c r="B23" s="56" t="s">
        <v>43</v>
      </c>
      <c r="C23" s="57">
        <v>0</v>
      </c>
      <c r="D23" s="57">
        <v>0</v>
      </c>
      <c r="E23" s="57">
        <v>0</v>
      </c>
      <c r="F23" s="54" t="e">
        <f t="shared" si="0"/>
        <v>#DIV/0!</v>
      </c>
      <c r="G23" s="215" t="e">
        <f t="shared" si="1"/>
        <v>#DIV/0!</v>
      </c>
    </row>
    <row r="24" spans="1:7" ht="20.100000000000001" hidden="1" customHeight="1" x14ac:dyDescent="0.2">
      <c r="A24" s="59" t="s">
        <v>351</v>
      </c>
      <c r="B24" s="56" t="s">
        <v>44</v>
      </c>
      <c r="C24" s="57">
        <v>0</v>
      </c>
      <c r="D24" s="57">
        <v>0</v>
      </c>
      <c r="E24" s="57">
        <v>0</v>
      </c>
      <c r="F24" s="54" t="e">
        <f t="shared" si="0"/>
        <v>#DIV/0!</v>
      </c>
      <c r="G24" s="215" t="e">
        <f t="shared" si="1"/>
        <v>#DIV/0!</v>
      </c>
    </row>
    <row r="25" spans="1:7" ht="20.100000000000001" hidden="1" customHeight="1" x14ac:dyDescent="0.2">
      <c r="A25" s="60" t="s">
        <v>352</v>
      </c>
      <c r="B25" s="56" t="s">
        <v>45</v>
      </c>
      <c r="C25" s="57">
        <v>0</v>
      </c>
      <c r="D25" s="57">
        <v>0</v>
      </c>
      <c r="E25" s="57">
        <v>0</v>
      </c>
      <c r="F25" s="54" t="e">
        <f t="shared" si="0"/>
        <v>#DIV/0!</v>
      </c>
      <c r="G25" s="215" t="e">
        <f t="shared" si="1"/>
        <v>#DIV/0!</v>
      </c>
    </row>
    <row r="26" spans="1:7" ht="20.100000000000001" hidden="1" customHeight="1" x14ac:dyDescent="0.2">
      <c r="A26" s="60" t="s">
        <v>353</v>
      </c>
      <c r="B26" s="56" t="s">
        <v>46</v>
      </c>
      <c r="C26" s="57">
        <v>0</v>
      </c>
      <c r="D26" s="57">
        <v>0</v>
      </c>
      <c r="E26" s="57">
        <v>0</v>
      </c>
      <c r="F26" s="54" t="e">
        <f t="shared" si="0"/>
        <v>#DIV/0!</v>
      </c>
      <c r="G26" s="215" t="e">
        <f t="shared" si="1"/>
        <v>#DIV/0!</v>
      </c>
    </row>
    <row r="27" spans="1:7" ht="20.100000000000001" hidden="1" customHeight="1" x14ac:dyDescent="0.2">
      <c r="A27" s="55" t="s">
        <v>354</v>
      </c>
      <c r="B27" s="56" t="s">
        <v>47</v>
      </c>
      <c r="C27" s="57">
        <v>0</v>
      </c>
      <c r="D27" s="57">
        <v>0</v>
      </c>
      <c r="E27" s="57">
        <v>0</v>
      </c>
      <c r="F27" s="58" t="e">
        <f t="shared" si="0"/>
        <v>#DIV/0!</v>
      </c>
      <c r="G27" s="214" t="e">
        <f t="shared" si="1"/>
        <v>#DIV/0!</v>
      </c>
    </row>
    <row r="28" spans="1:7" ht="20.100000000000001" hidden="1" customHeight="1" x14ac:dyDescent="0.2">
      <c r="A28" s="59" t="s">
        <v>355</v>
      </c>
      <c r="B28" s="56" t="s">
        <v>48</v>
      </c>
      <c r="C28" s="57">
        <v>0</v>
      </c>
      <c r="D28" s="57">
        <v>0</v>
      </c>
      <c r="E28" s="57">
        <v>0</v>
      </c>
      <c r="F28" s="54" t="e">
        <f t="shared" si="0"/>
        <v>#DIV/0!</v>
      </c>
      <c r="G28" s="215" t="e">
        <f t="shared" si="1"/>
        <v>#DIV/0!</v>
      </c>
    </row>
    <row r="29" spans="1:7" ht="20.100000000000001" hidden="1" customHeight="1" x14ac:dyDescent="0.2">
      <c r="A29" s="60" t="s">
        <v>356</v>
      </c>
      <c r="B29" s="56" t="s">
        <v>49</v>
      </c>
      <c r="C29" s="57">
        <v>0</v>
      </c>
      <c r="D29" s="57">
        <v>0</v>
      </c>
      <c r="E29" s="57">
        <v>0</v>
      </c>
      <c r="F29" s="54" t="e">
        <f t="shared" si="0"/>
        <v>#DIV/0!</v>
      </c>
      <c r="G29" s="215" t="e">
        <f t="shared" si="1"/>
        <v>#DIV/0!</v>
      </c>
    </row>
    <row r="30" spans="1:7" ht="20.100000000000001" hidden="1" customHeight="1" x14ac:dyDescent="0.2">
      <c r="A30" s="60" t="s">
        <v>357</v>
      </c>
      <c r="B30" s="56" t="s">
        <v>50</v>
      </c>
      <c r="C30" s="57">
        <v>0</v>
      </c>
      <c r="D30" s="57">
        <v>0</v>
      </c>
      <c r="E30" s="57">
        <v>0</v>
      </c>
      <c r="F30" s="54" t="e">
        <f t="shared" si="0"/>
        <v>#DIV/0!</v>
      </c>
      <c r="G30" s="215" t="e">
        <f t="shared" si="1"/>
        <v>#DIV/0!</v>
      </c>
    </row>
    <row r="31" spans="1:7" ht="20.100000000000001" customHeight="1" x14ac:dyDescent="0.2">
      <c r="A31" s="55" t="s">
        <v>358</v>
      </c>
      <c r="B31" s="56" t="s">
        <v>51</v>
      </c>
      <c r="C31" s="57">
        <v>302518.82</v>
      </c>
      <c r="D31" s="57">
        <v>760000</v>
      </c>
      <c r="E31" s="57">
        <v>450244.56</v>
      </c>
      <c r="F31" s="58">
        <f t="shared" si="0"/>
        <v>148.83191730021954</v>
      </c>
      <c r="G31" s="214">
        <f t="shared" si="1"/>
        <v>59.242705263157887</v>
      </c>
    </row>
    <row r="32" spans="1:7" ht="20.100000000000001" customHeight="1" x14ac:dyDescent="0.2">
      <c r="A32" s="59" t="s">
        <v>359</v>
      </c>
      <c r="B32" s="56" t="s">
        <v>52</v>
      </c>
      <c r="C32" s="57">
        <v>302518.82</v>
      </c>
      <c r="D32" s="57">
        <v>760000</v>
      </c>
      <c r="E32" s="57">
        <v>450244.56</v>
      </c>
      <c r="F32" s="54">
        <f t="shared" si="0"/>
        <v>148.83191730021954</v>
      </c>
      <c r="G32" s="215">
        <f t="shared" si="1"/>
        <v>59.242705263157887</v>
      </c>
    </row>
    <row r="33" spans="1:7" ht="20.100000000000001" customHeight="1" x14ac:dyDescent="0.2">
      <c r="A33" s="60" t="s">
        <v>360</v>
      </c>
      <c r="B33" s="56" t="s">
        <v>53</v>
      </c>
      <c r="C33" s="57">
        <v>302518.82</v>
      </c>
      <c r="D33" s="57">
        <v>760000</v>
      </c>
      <c r="E33" s="57">
        <v>450244.56</v>
      </c>
      <c r="F33" s="54">
        <f t="shared" si="0"/>
        <v>148.83191730021954</v>
      </c>
      <c r="G33" s="215">
        <f t="shared" si="1"/>
        <v>59.242705263157887</v>
      </c>
    </row>
    <row r="34" spans="1:7" ht="20.100000000000001" customHeight="1" x14ac:dyDescent="0.2">
      <c r="A34" s="55" t="s">
        <v>361</v>
      </c>
      <c r="B34" s="56" t="s">
        <v>362</v>
      </c>
      <c r="C34" s="57">
        <v>1414678.8699999999</v>
      </c>
      <c r="D34" s="57">
        <v>1140000</v>
      </c>
      <c r="E34" s="57">
        <v>476960.61</v>
      </c>
      <c r="F34" s="58">
        <f t="shared" si="0"/>
        <v>33.715115148358727</v>
      </c>
      <c r="G34" s="214">
        <f t="shared" si="1"/>
        <v>41.838650000000001</v>
      </c>
    </row>
    <row r="35" spans="1:7" ht="20.100000000000001" customHeight="1" x14ac:dyDescent="0.2">
      <c r="A35" s="59" t="s">
        <v>363</v>
      </c>
      <c r="B35" s="56" t="s">
        <v>54</v>
      </c>
      <c r="C35" s="57">
        <v>1373396.16</v>
      </c>
      <c r="D35" s="57">
        <v>1040000</v>
      </c>
      <c r="E35" s="57">
        <v>412849.59</v>
      </c>
      <c r="F35" s="54">
        <f t="shared" si="0"/>
        <v>30.060488155143815</v>
      </c>
      <c r="G35" s="215">
        <f t="shared" si="1"/>
        <v>39.697075961538467</v>
      </c>
    </row>
    <row r="36" spans="1:7" ht="20.100000000000001" customHeight="1" x14ac:dyDescent="0.2">
      <c r="A36" s="60" t="s">
        <v>364</v>
      </c>
      <c r="B36" s="56" t="s">
        <v>55</v>
      </c>
      <c r="C36" s="57">
        <v>1373396.16</v>
      </c>
      <c r="D36" s="57">
        <v>1040000</v>
      </c>
      <c r="E36" s="57">
        <v>412849.59</v>
      </c>
      <c r="F36" s="54">
        <f t="shared" si="0"/>
        <v>30.060488155143815</v>
      </c>
      <c r="G36" s="215">
        <f t="shared" si="1"/>
        <v>39.697075961538467</v>
      </c>
    </row>
    <row r="37" spans="1:7" ht="20.100000000000001" customHeight="1" x14ac:dyDescent="0.2">
      <c r="A37" s="59" t="s">
        <v>365</v>
      </c>
      <c r="B37" s="56" t="s">
        <v>366</v>
      </c>
      <c r="C37" s="57">
        <v>41282.71</v>
      </c>
      <c r="D37" s="57">
        <v>100000</v>
      </c>
      <c r="E37" s="57">
        <v>64111.02</v>
      </c>
      <c r="F37" s="54">
        <f t="shared" si="0"/>
        <v>155.29750832733606</v>
      </c>
      <c r="G37" s="215">
        <f t="shared" si="1"/>
        <v>64.111019999999996</v>
      </c>
    </row>
    <row r="38" spans="1:7" ht="20.100000000000001" customHeight="1" x14ac:dyDescent="0.2">
      <c r="A38" s="60" t="s">
        <v>367</v>
      </c>
      <c r="B38" s="56" t="s">
        <v>56</v>
      </c>
      <c r="C38" s="57">
        <v>37372.57</v>
      </c>
      <c r="D38" s="57">
        <v>100000</v>
      </c>
      <c r="E38" s="57">
        <v>63058.35</v>
      </c>
      <c r="F38" s="54">
        <f t="shared" si="0"/>
        <v>168.72896351521985</v>
      </c>
      <c r="G38" s="215">
        <f t="shared" si="1"/>
        <v>63.058349999999997</v>
      </c>
    </row>
    <row r="39" spans="1:7" ht="20.100000000000001" customHeight="1" x14ac:dyDescent="0.2">
      <c r="A39" s="60" t="s">
        <v>368</v>
      </c>
      <c r="B39" s="56" t="s">
        <v>57</v>
      </c>
      <c r="C39" s="57">
        <v>3910.14</v>
      </c>
      <c r="D39" s="57">
        <v>0</v>
      </c>
      <c r="E39" s="57">
        <v>1052.67</v>
      </c>
      <c r="F39" s="54">
        <f t="shared" si="0"/>
        <v>26.921542451165436</v>
      </c>
      <c r="G39" s="215"/>
    </row>
    <row r="40" spans="1:7" ht="20.100000000000001" customHeight="1" x14ac:dyDescent="0.2">
      <c r="A40" s="55" t="s">
        <v>369</v>
      </c>
      <c r="B40" s="56" t="s">
        <v>58</v>
      </c>
      <c r="C40" s="57">
        <v>12581035.350000001</v>
      </c>
      <c r="D40" s="57">
        <f>29542100+D41</f>
        <v>30067890</v>
      </c>
      <c r="E40" s="57">
        <f>14411503.82+E41</f>
        <v>14459182.040000001</v>
      </c>
      <c r="F40" s="58">
        <f t="shared" si="0"/>
        <v>114.92839530094794</v>
      </c>
      <c r="G40" s="214">
        <f t="shared" si="1"/>
        <v>48.088449305887451</v>
      </c>
    </row>
    <row r="41" spans="1:7" ht="20.100000000000001" customHeight="1" x14ac:dyDescent="0.2">
      <c r="A41" s="59" t="s">
        <v>59</v>
      </c>
      <c r="B41" s="56" t="s">
        <v>60</v>
      </c>
      <c r="C41" s="57">
        <v>56306.15</v>
      </c>
      <c r="D41" s="57">
        <f>+D42+D43</f>
        <v>525790</v>
      </c>
      <c r="E41" s="57">
        <f>+E42+E43</f>
        <v>47678.22</v>
      </c>
      <c r="F41" s="54">
        <f t="shared" si="0"/>
        <v>84.676753782668499</v>
      </c>
      <c r="G41" s="215">
        <f t="shared" si="1"/>
        <v>9.067920652732079</v>
      </c>
    </row>
    <row r="42" spans="1:7" ht="20.100000000000001" customHeight="1" x14ac:dyDescent="0.2">
      <c r="A42" s="60" t="s">
        <v>61</v>
      </c>
      <c r="B42" s="56" t="s">
        <v>62</v>
      </c>
      <c r="C42" s="57">
        <v>40489.550000000003</v>
      </c>
      <c r="D42" s="57">
        <v>321790</v>
      </c>
      <c r="E42" s="57">
        <v>43038.22</v>
      </c>
      <c r="F42" s="54">
        <f t="shared" si="0"/>
        <v>106.29463651732361</v>
      </c>
      <c r="G42" s="215">
        <f t="shared" si="1"/>
        <v>13.374629416700332</v>
      </c>
    </row>
    <row r="43" spans="1:7" ht="20.100000000000001" customHeight="1" x14ac:dyDescent="0.2">
      <c r="A43" s="60" t="s">
        <v>63</v>
      </c>
      <c r="B43" s="56" t="s">
        <v>64</v>
      </c>
      <c r="C43" s="57">
        <v>15816.6</v>
      </c>
      <c r="D43" s="57">
        <v>204000</v>
      </c>
      <c r="E43" s="57">
        <v>4640</v>
      </c>
      <c r="F43" s="54">
        <f t="shared" si="0"/>
        <v>29.336266960029334</v>
      </c>
      <c r="G43" s="215">
        <f t="shared" si="1"/>
        <v>2.2745098039215685</v>
      </c>
    </row>
    <row r="44" spans="1:7" ht="20.100000000000001" customHeight="1" x14ac:dyDescent="0.2">
      <c r="A44" s="59" t="s">
        <v>370</v>
      </c>
      <c r="B44" s="56" t="s">
        <v>65</v>
      </c>
      <c r="C44" s="57">
        <v>12524729.200000001</v>
      </c>
      <c r="D44" s="57">
        <v>29542100</v>
      </c>
      <c r="E44" s="57">
        <v>14411503.82</v>
      </c>
      <c r="F44" s="54">
        <f t="shared" si="0"/>
        <v>115.06439452599102</v>
      </c>
      <c r="G44" s="215">
        <f t="shared" si="1"/>
        <v>48.782936284150416</v>
      </c>
    </row>
    <row r="45" spans="1:7" ht="20.100000000000001" customHeight="1" x14ac:dyDescent="0.2">
      <c r="A45" s="60" t="s">
        <v>371</v>
      </c>
      <c r="B45" s="56" t="s">
        <v>65</v>
      </c>
      <c r="C45" s="57">
        <v>12517350.550000001</v>
      </c>
      <c r="D45" s="57">
        <v>29542100</v>
      </c>
      <c r="E45" s="57">
        <v>14411503.82</v>
      </c>
      <c r="F45" s="54">
        <f t="shared" si="0"/>
        <v>115.13222197008774</v>
      </c>
      <c r="G45" s="215">
        <f t="shared" si="1"/>
        <v>48.782936284150416</v>
      </c>
    </row>
    <row r="46" spans="1:7" ht="20.100000000000001" customHeight="1" x14ac:dyDescent="0.2">
      <c r="A46" s="55" t="s">
        <v>372</v>
      </c>
      <c r="B46" s="56" t="s">
        <v>66</v>
      </c>
      <c r="C46" s="57">
        <v>7378.65</v>
      </c>
      <c r="D46" s="57">
        <v>15000</v>
      </c>
      <c r="E46" s="57">
        <v>33644.79</v>
      </c>
      <c r="F46" s="58">
        <f t="shared" si="0"/>
        <v>455.97487345246083</v>
      </c>
      <c r="G46" s="214">
        <f t="shared" si="1"/>
        <v>224.29860000000002</v>
      </c>
    </row>
    <row r="47" spans="1:7" ht="20.100000000000001" customHeight="1" x14ac:dyDescent="0.2">
      <c r="A47" s="59" t="s">
        <v>373</v>
      </c>
      <c r="B47" s="56" t="s">
        <v>67</v>
      </c>
      <c r="C47" s="57">
        <v>7378.65</v>
      </c>
      <c r="D47" s="57">
        <v>15000</v>
      </c>
      <c r="E47" s="57">
        <v>33644.79</v>
      </c>
      <c r="F47" s="54">
        <f t="shared" si="0"/>
        <v>455.97487345246083</v>
      </c>
      <c r="G47" s="215">
        <f t="shared" si="1"/>
        <v>224.29860000000002</v>
      </c>
    </row>
    <row r="48" spans="1:7" ht="20.100000000000001" customHeight="1" x14ac:dyDescent="0.2">
      <c r="A48" s="60" t="s">
        <v>374</v>
      </c>
      <c r="B48" s="56" t="s">
        <v>67</v>
      </c>
      <c r="C48" s="57">
        <v>7378.65</v>
      </c>
      <c r="D48" s="57">
        <v>15000</v>
      </c>
      <c r="E48" s="57">
        <v>33644.79</v>
      </c>
      <c r="F48" s="54">
        <f t="shared" si="0"/>
        <v>455.97487345246083</v>
      </c>
      <c r="G48" s="215">
        <f t="shared" si="1"/>
        <v>224.29860000000002</v>
      </c>
    </row>
    <row r="49" spans="1:7" ht="20.100000000000001" customHeight="1" x14ac:dyDescent="0.2">
      <c r="A49" s="51" t="s">
        <v>375</v>
      </c>
      <c r="B49" s="52" t="s">
        <v>17</v>
      </c>
      <c r="C49" s="53">
        <v>91.56</v>
      </c>
      <c r="D49" s="53">
        <v>500</v>
      </c>
      <c r="E49" s="53">
        <v>141.04</v>
      </c>
      <c r="F49" s="53">
        <f t="shared" si="0"/>
        <v>154.04106596767147</v>
      </c>
      <c r="G49" s="213">
        <f t="shared" si="1"/>
        <v>28.207999999999998</v>
      </c>
    </row>
    <row r="50" spans="1:7" ht="20.100000000000001" customHeight="1" x14ac:dyDescent="0.2">
      <c r="A50" s="55" t="s">
        <v>376</v>
      </c>
      <c r="B50" s="56" t="s">
        <v>68</v>
      </c>
      <c r="C50" s="57">
        <v>91.56</v>
      </c>
      <c r="D50" s="57">
        <v>500</v>
      </c>
      <c r="E50" s="57">
        <v>141.04</v>
      </c>
      <c r="F50" s="58">
        <f t="shared" si="0"/>
        <v>154.04106596767147</v>
      </c>
      <c r="G50" s="214">
        <f t="shared" si="1"/>
        <v>28.207999999999998</v>
      </c>
    </row>
    <row r="51" spans="1:7" ht="20.100000000000001" customHeight="1" x14ac:dyDescent="0.2">
      <c r="A51" s="59" t="s">
        <v>377</v>
      </c>
      <c r="B51" s="56" t="s">
        <v>69</v>
      </c>
      <c r="C51" s="57">
        <v>91.56</v>
      </c>
      <c r="D51" s="57">
        <v>500</v>
      </c>
      <c r="E51" s="57">
        <v>61.04</v>
      </c>
      <c r="F51" s="54">
        <f t="shared" si="0"/>
        <v>66.666666666666657</v>
      </c>
      <c r="G51" s="215">
        <f t="shared" si="1"/>
        <v>12.208</v>
      </c>
    </row>
    <row r="52" spans="1:7" ht="20.100000000000001" customHeight="1" x14ac:dyDescent="0.2">
      <c r="A52" s="60" t="s">
        <v>378</v>
      </c>
      <c r="B52" s="56" t="s">
        <v>70</v>
      </c>
      <c r="C52" s="57">
        <v>91.56</v>
      </c>
      <c r="D52" s="57">
        <v>500</v>
      </c>
      <c r="E52" s="57">
        <v>61.04</v>
      </c>
      <c r="F52" s="54">
        <f t="shared" si="0"/>
        <v>66.666666666666657</v>
      </c>
      <c r="G52" s="215">
        <f t="shared" si="1"/>
        <v>12.208</v>
      </c>
    </row>
    <row r="53" spans="1:7" ht="20.100000000000001" customHeight="1" x14ac:dyDescent="0.2">
      <c r="A53" s="59" t="s">
        <v>379</v>
      </c>
      <c r="B53" s="56" t="s">
        <v>380</v>
      </c>
      <c r="C53" s="57"/>
      <c r="D53" s="57">
        <v>0</v>
      </c>
      <c r="E53" s="57">
        <v>80</v>
      </c>
      <c r="F53" s="54"/>
      <c r="G53" s="215"/>
    </row>
    <row r="54" spans="1:7" ht="20.100000000000001" hidden="1" customHeight="1" x14ac:dyDescent="0.2">
      <c r="A54" s="60" t="s">
        <v>381</v>
      </c>
      <c r="B54" s="56" t="s">
        <v>204</v>
      </c>
      <c r="C54" s="57"/>
      <c r="D54" s="57">
        <v>0</v>
      </c>
      <c r="E54" s="57">
        <v>0</v>
      </c>
      <c r="F54" s="54"/>
      <c r="G54" s="215"/>
    </row>
    <row r="55" spans="1:7" ht="20.100000000000001" hidden="1" customHeight="1" x14ac:dyDescent="0.2">
      <c r="A55" s="60" t="s">
        <v>382</v>
      </c>
      <c r="B55" s="56" t="s">
        <v>383</v>
      </c>
      <c r="C55" s="57"/>
      <c r="D55" s="57">
        <v>0</v>
      </c>
      <c r="E55" s="57">
        <v>0</v>
      </c>
      <c r="F55" s="54"/>
      <c r="G55" s="215"/>
    </row>
    <row r="56" spans="1:7" ht="20.100000000000001" customHeight="1" x14ac:dyDescent="0.2">
      <c r="A56" s="60" t="s">
        <v>384</v>
      </c>
      <c r="B56" s="56" t="s">
        <v>216</v>
      </c>
      <c r="C56" s="57"/>
      <c r="D56" s="57">
        <v>0</v>
      </c>
      <c r="E56" s="57">
        <v>80</v>
      </c>
      <c r="F56" s="54"/>
      <c r="G56" s="215"/>
    </row>
    <row r="57" spans="1:7" ht="20.100000000000001" hidden="1" customHeight="1" x14ac:dyDescent="0.2">
      <c r="A57" s="51" t="s">
        <v>385</v>
      </c>
      <c r="B57" s="52" t="s">
        <v>19</v>
      </c>
      <c r="C57" s="53"/>
      <c r="D57" s="53">
        <v>0</v>
      </c>
      <c r="E57" s="53">
        <v>0</v>
      </c>
      <c r="F57" s="53" t="e">
        <f t="shared" si="0"/>
        <v>#DIV/0!</v>
      </c>
      <c r="G57" s="213" t="e">
        <f t="shared" si="1"/>
        <v>#DIV/0!</v>
      </c>
    </row>
    <row r="58" spans="1:7" ht="20.100000000000001" hidden="1" customHeight="1" x14ac:dyDescent="0.2">
      <c r="A58" s="55" t="s">
        <v>386</v>
      </c>
      <c r="B58" s="56" t="s">
        <v>72</v>
      </c>
      <c r="C58" s="57"/>
      <c r="D58" s="57">
        <v>0</v>
      </c>
      <c r="E58" s="57">
        <v>0</v>
      </c>
      <c r="F58" s="58" t="e">
        <f t="shared" si="0"/>
        <v>#DIV/0!</v>
      </c>
      <c r="G58" s="214" t="e">
        <f t="shared" si="1"/>
        <v>#DIV/0!</v>
      </c>
    </row>
    <row r="59" spans="1:7" ht="20.100000000000001" hidden="1" customHeight="1" x14ac:dyDescent="0.2">
      <c r="A59" s="59" t="s">
        <v>387</v>
      </c>
      <c r="B59" s="56" t="s">
        <v>388</v>
      </c>
      <c r="C59" s="57"/>
      <c r="D59" s="57">
        <v>0</v>
      </c>
      <c r="E59" s="57">
        <v>0</v>
      </c>
      <c r="F59" s="54" t="e">
        <f t="shared" si="0"/>
        <v>#DIV/0!</v>
      </c>
      <c r="G59" s="215" t="e">
        <f t="shared" si="1"/>
        <v>#DIV/0!</v>
      </c>
    </row>
    <row r="60" spans="1:7" ht="20.100000000000001" hidden="1" customHeight="1" x14ac:dyDescent="0.2">
      <c r="A60" s="60" t="s">
        <v>389</v>
      </c>
      <c r="B60" s="56" t="s">
        <v>390</v>
      </c>
      <c r="C60" s="57"/>
      <c r="D60" s="57">
        <v>0</v>
      </c>
      <c r="E60" s="57">
        <v>0</v>
      </c>
      <c r="F60" s="54" t="e">
        <f t="shared" si="0"/>
        <v>#DIV/0!</v>
      </c>
      <c r="G60" s="215" t="e">
        <f t="shared" si="1"/>
        <v>#DIV/0!</v>
      </c>
    </row>
    <row r="61" spans="1:7" ht="20.100000000000001" customHeight="1" thickBot="1" x14ac:dyDescent="0.25">
      <c r="A61" s="48"/>
      <c r="B61" s="49" t="s">
        <v>20</v>
      </c>
      <c r="C61" s="50">
        <v>14040464.060000001</v>
      </c>
      <c r="D61" s="50">
        <v>33112890</v>
      </c>
      <c r="E61" s="50">
        <v>15647494.210000001</v>
      </c>
      <c r="F61" s="50">
        <f t="shared" si="0"/>
        <v>111.44570537791753</v>
      </c>
      <c r="G61" s="212">
        <f t="shared" si="1"/>
        <v>47.254994082364902</v>
      </c>
    </row>
    <row r="62" spans="1:7" ht="20.100000000000001" customHeight="1" thickTop="1" x14ac:dyDescent="0.2">
      <c r="A62" s="51" t="s">
        <v>314</v>
      </c>
      <c r="B62" s="52" t="s">
        <v>22</v>
      </c>
      <c r="C62" s="53">
        <v>13776395.65</v>
      </c>
      <c r="D62" s="53">
        <v>31946890</v>
      </c>
      <c r="E62" s="53">
        <v>15223743.109999999</v>
      </c>
      <c r="F62" s="53">
        <f t="shared" si="0"/>
        <v>110.50599515846511</v>
      </c>
      <c r="G62" s="213">
        <f t="shared" si="1"/>
        <v>47.653286783157924</v>
      </c>
    </row>
    <row r="63" spans="1:7" ht="20.100000000000001" customHeight="1" x14ac:dyDescent="0.2">
      <c r="A63" s="55" t="s">
        <v>391</v>
      </c>
      <c r="B63" s="56" t="s">
        <v>76</v>
      </c>
      <c r="C63" s="57">
        <v>11043434.41</v>
      </c>
      <c r="D63" s="57">
        <v>24768600</v>
      </c>
      <c r="E63" s="57">
        <v>12539262.119999999</v>
      </c>
      <c r="F63" s="58">
        <f t="shared" si="0"/>
        <v>113.54495037019919</v>
      </c>
      <c r="G63" s="214">
        <f t="shared" si="1"/>
        <v>50.62563939827038</v>
      </c>
    </row>
    <row r="64" spans="1:7" ht="20.100000000000001" customHeight="1" x14ac:dyDescent="0.2">
      <c r="A64" s="59" t="s">
        <v>392</v>
      </c>
      <c r="B64" s="56" t="s">
        <v>78</v>
      </c>
      <c r="C64" s="57">
        <v>9311363.7899999991</v>
      </c>
      <c r="D64" s="57">
        <v>20828000</v>
      </c>
      <c r="E64" s="57">
        <v>10597372.57</v>
      </c>
      <c r="F64" s="54">
        <f t="shared" si="0"/>
        <v>113.81117534448732</v>
      </c>
      <c r="G64" s="215">
        <f t="shared" si="1"/>
        <v>50.880413721912809</v>
      </c>
    </row>
    <row r="65" spans="1:7" ht="20.100000000000001" customHeight="1" x14ac:dyDescent="0.2">
      <c r="A65" s="60" t="s">
        <v>393</v>
      </c>
      <c r="B65" s="56" t="s">
        <v>80</v>
      </c>
      <c r="C65" s="57">
        <v>8714184.5199999996</v>
      </c>
      <c r="D65" s="57">
        <v>19527000</v>
      </c>
      <c r="E65" s="57">
        <v>9946390.4600000009</v>
      </c>
      <c r="F65" s="54">
        <f t="shared" si="0"/>
        <v>114.14023236680329</v>
      </c>
      <c r="G65" s="215">
        <f t="shared" si="1"/>
        <v>50.936602960004095</v>
      </c>
    </row>
    <row r="66" spans="1:7" ht="20.100000000000001" customHeight="1" x14ac:dyDescent="0.2">
      <c r="A66" s="60" t="s">
        <v>394</v>
      </c>
      <c r="B66" s="56" t="s">
        <v>82</v>
      </c>
      <c r="C66" s="57">
        <v>597127.25</v>
      </c>
      <c r="D66" s="57">
        <v>1300000</v>
      </c>
      <c r="E66" s="57">
        <v>650982.11</v>
      </c>
      <c r="F66" s="54">
        <f t="shared" si="0"/>
        <v>109.01899218298948</v>
      </c>
      <c r="G66" s="215">
        <f t="shared" si="1"/>
        <v>50.075546923076921</v>
      </c>
    </row>
    <row r="67" spans="1:7" ht="20.100000000000001" customHeight="1" x14ac:dyDescent="0.2">
      <c r="A67" s="60" t="s">
        <v>395</v>
      </c>
      <c r="B67" s="56" t="s">
        <v>84</v>
      </c>
      <c r="C67" s="57">
        <v>52.02</v>
      </c>
      <c r="D67" s="57">
        <v>1000</v>
      </c>
      <c r="E67" s="57">
        <v>0</v>
      </c>
      <c r="F67" s="54">
        <f t="shared" si="0"/>
        <v>0</v>
      </c>
      <c r="G67" s="215">
        <f t="shared" si="1"/>
        <v>0</v>
      </c>
    </row>
    <row r="68" spans="1:7" ht="20.100000000000001" customHeight="1" x14ac:dyDescent="0.2">
      <c r="A68" s="59" t="s">
        <v>396</v>
      </c>
      <c r="B68" s="56" t="s">
        <v>86</v>
      </c>
      <c r="C68" s="57">
        <v>383881.82</v>
      </c>
      <c r="D68" s="57">
        <v>860000</v>
      </c>
      <c r="E68" s="57">
        <v>367877.6</v>
      </c>
      <c r="F68" s="54">
        <f t="shared" si="0"/>
        <v>95.830951306837079</v>
      </c>
      <c r="G68" s="215">
        <f t="shared" si="1"/>
        <v>42.77646511627907</v>
      </c>
    </row>
    <row r="69" spans="1:7" ht="20.100000000000001" customHeight="1" x14ac:dyDescent="0.2">
      <c r="A69" s="60" t="s">
        <v>397</v>
      </c>
      <c r="B69" s="56" t="s">
        <v>86</v>
      </c>
      <c r="C69" s="57">
        <v>383881.82</v>
      </c>
      <c r="D69" s="57">
        <v>860000</v>
      </c>
      <c r="E69" s="57">
        <v>367877.6</v>
      </c>
      <c r="F69" s="54">
        <f t="shared" si="0"/>
        <v>95.830951306837079</v>
      </c>
      <c r="G69" s="215">
        <f t="shared" si="1"/>
        <v>42.77646511627907</v>
      </c>
    </row>
    <row r="70" spans="1:7" ht="20.100000000000001" customHeight="1" x14ac:dyDescent="0.2">
      <c r="A70" s="59" t="s">
        <v>398</v>
      </c>
      <c r="B70" s="56" t="s">
        <v>89</v>
      </c>
      <c r="C70" s="57">
        <v>1348188.8</v>
      </c>
      <c r="D70" s="57">
        <v>3080600</v>
      </c>
      <c r="E70" s="57">
        <v>1574011.95</v>
      </c>
      <c r="F70" s="54">
        <f t="shared" si="0"/>
        <v>116.75011318889462</v>
      </c>
      <c r="G70" s="215">
        <f t="shared" si="1"/>
        <v>51.094330649873399</v>
      </c>
    </row>
    <row r="71" spans="1:7" ht="20.100000000000001" hidden="1" customHeight="1" x14ac:dyDescent="0.2">
      <c r="A71" s="60" t="s">
        <v>399</v>
      </c>
      <c r="B71" s="56" t="s">
        <v>400</v>
      </c>
      <c r="C71" s="57">
        <v>0</v>
      </c>
      <c r="D71" s="57">
        <v>0</v>
      </c>
      <c r="E71" s="57">
        <v>0</v>
      </c>
      <c r="F71" s="54" t="e">
        <f t="shared" si="0"/>
        <v>#DIV/0!</v>
      </c>
      <c r="G71" s="215" t="e">
        <f t="shared" si="1"/>
        <v>#DIV/0!</v>
      </c>
    </row>
    <row r="72" spans="1:7" ht="20.100000000000001" customHeight="1" x14ac:dyDescent="0.2">
      <c r="A72" s="60" t="s">
        <v>401</v>
      </c>
      <c r="B72" s="56" t="s">
        <v>93</v>
      </c>
      <c r="C72" s="57">
        <v>1347558.36</v>
      </c>
      <c r="D72" s="57">
        <v>3078600</v>
      </c>
      <c r="E72" s="57">
        <v>1574011.95</v>
      </c>
      <c r="F72" s="54">
        <f t="shared" si="0"/>
        <v>116.8047334142916</v>
      </c>
      <c r="G72" s="215">
        <f t="shared" si="1"/>
        <v>51.127523874488404</v>
      </c>
    </row>
    <row r="73" spans="1:7" ht="20.100000000000001" customHeight="1" x14ac:dyDescent="0.2">
      <c r="A73" s="60" t="s">
        <v>402</v>
      </c>
      <c r="B73" s="56" t="s">
        <v>95</v>
      </c>
      <c r="C73" s="57">
        <v>630.44000000000005</v>
      </c>
      <c r="D73" s="57">
        <v>2000</v>
      </c>
      <c r="E73" s="57">
        <v>0</v>
      </c>
      <c r="F73" s="54">
        <f t="shared" si="0"/>
        <v>0</v>
      </c>
      <c r="G73" s="215">
        <f t="shared" si="1"/>
        <v>0</v>
      </c>
    </row>
    <row r="74" spans="1:7" ht="20.100000000000001" customHeight="1" x14ac:dyDescent="0.2">
      <c r="A74" s="55" t="s">
        <v>315</v>
      </c>
      <c r="B74" s="56" t="s">
        <v>97</v>
      </c>
      <c r="C74" s="57">
        <v>2709728.9599999995</v>
      </c>
      <c r="D74" s="57">
        <v>7100090</v>
      </c>
      <c r="E74" s="57">
        <v>2677613</v>
      </c>
      <c r="F74" s="58">
        <f t="shared" ref="F74:F137" si="2">+E74/C74*100</f>
        <v>98.814790686667081</v>
      </c>
      <c r="G74" s="214">
        <f t="shared" ref="G74:G137" si="3">+E74/D74*100</f>
        <v>37.71238111066198</v>
      </c>
    </row>
    <row r="75" spans="1:7" ht="20.100000000000001" customHeight="1" x14ac:dyDescent="0.2">
      <c r="A75" s="59" t="s">
        <v>316</v>
      </c>
      <c r="B75" s="56" t="s">
        <v>99</v>
      </c>
      <c r="C75" s="57">
        <v>324890.77000000008</v>
      </c>
      <c r="D75" s="57">
        <v>672900</v>
      </c>
      <c r="E75" s="57">
        <v>343413.5</v>
      </c>
      <c r="F75" s="54">
        <f t="shared" si="2"/>
        <v>105.70121767386618</v>
      </c>
      <c r="G75" s="215">
        <f t="shared" si="3"/>
        <v>51.034849160350724</v>
      </c>
    </row>
    <row r="76" spans="1:7" ht="20.100000000000001" customHeight="1" x14ac:dyDescent="0.2">
      <c r="A76" s="60" t="s">
        <v>317</v>
      </c>
      <c r="B76" s="56" t="s">
        <v>101</v>
      </c>
      <c r="C76" s="57">
        <v>10708.21</v>
      </c>
      <c r="D76" s="57">
        <v>44900</v>
      </c>
      <c r="E76" s="57">
        <v>19469.79</v>
      </c>
      <c r="F76" s="54">
        <f t="shared" si="2"/>
        <v>181.82114471046049</v>
      </c>
      <c r="G76" s="215">
        <f t="shared" si="3"/>
        <v>43.362561247216036</v>
      </c>
    </row>
    <row r="77" spans="1:7" ht="20.100000000000001" customHeight="1" x14ac:dyDescent="0.2">
      <c r="A77" s="60" t="s">
        <v>403</v>
      </c>
      <c r="B77" s="56" t="s">
        <v>103</v>
      </c>
      <c r="C77" s="57">
        <v>304081.28000000003</v>
      </c>
      <c r="D77" s="57">
        <v>600000</v>
      </c>
      <c r="E77" s="57">
        <v>312997.68</v>
      </c>
      <c r="F77" s="54">
        <f t="shared" si="2"/>
        <v>102.93224232678841</v>
      </c>
      <c r="G77" s="215">
        <f t="shared" si="3"/>
        <v>52.16628</v>
      </c>
    </row>
    <row r="78" spans="1:7" ht="20.100000000000001" customHeight="1" x14ac:dyDescent="0.2">
      <c r="A78" s="60" t="s">
        <v>318</v>
      </c>
      <c r="B78" s="56" t="s">
        <v>105</v>
      </c>
      <c r="C78" s="57">
        <v>10101.280000000001</v>
      </c>
      <c r="D78" s="57">
        <v>28000</v>
      </c>
      <c r="E78" s="57">
        <v>10946.03</v>
      </c>
      <c r="F78" s="54">
        <f t="shared" si="2"/>
        <v>108.36280154594269</v>
      </c>
      <c r="G78" s="215">
        <f t="shared" si="3"/>
        <v>39.092964285714288</v>
      </c>
    </row>
    <row r="79" spans="1:7" ht="20.100000000000001" customHeight="1" x14ac:dyDescent="0.2">
      <c r="A79" s="59" t="s">
        <v>319</v>
      </c>
      <c r="B79" s="56" t="s">
        <v>107</v>
      </c>
      <c r="C79" s="57">
        <v>1057327.95</v>
      </c>
      <c r="D79" s="57">
        <v>2614800</v>
      </c>
      <c r="E79" s="57">
        <v>843551.54</v>
      </c>
      <c r="F79" s="54">
        <f t="shared" si="2"/>
        <v>79.781447184858777</v>
      </c>
      <c r="G79" s="215">
        <f t="shared" si="3"/>
        <v>32.260652439957163</v>
      </c>
    </row>
    <row r="80" spans="1:7" ht="20.100000000000001" customHeight="1" x14ac:dyDescent="0.2">
      <c r="A80" s="60" t="s">
        <v>404</v>
      </c>
      <c r="B80" s="56" t="s">
        <v>109</v>
      </c>
      <c r="C80" s="57">
        <v>110124.97</v>
      </c>
      <c r="D80" s="57">
        <v>497800</v>
      </c>
      <c r="E80" s="57">
        <v>159014.01999999999</v>
      </c>
      <c r="F80" s="54">
        <f t="shared" si="2"/>
        <v>144.39415511305018</v>
      </c>
      <c r="G80" s="215">
        <f t="shared" si="3"/>
        <v>31.943354760948168</v>
      </c>
    </row>
    <row r="81" spans="1:7" ht="20.100000000000001" customHeight="1" x14ac:dyDescent="0.2">
      <c r="A81" s="60" t="s">
        <v>405</v>
      </c>
      <c r="B81" s="56" t="s">
        <v>111</v>
      </c>
      <c r="C81" s="57">
        <v>546400.18999999994</v>
      </c>
      <c r="D81" s="57">
        <v>840000</v>
      </c>
      <c r="E81" s="57">
        <v>325865.24</v>
      </c>
      <c r="F81" s="54">
        <f t="shared" si="2"/>
        <v>59.638566377511694</v>
      </c>
      <c r="G81" s="215">
        <f t="shared" si="3"/>
        <v>38.793480952380946</v>
      </c>
    </row>
    <row r="82" spans="1:7" ht="20.100000000000001" customHeight="1" x14ac:dyDescent="0.2">
      <c r="A82" s="60" t="s">
        <v>323</v>
      </c>
      <c r="B82" s="56" t="s">
        <v>113</v>
      </c>
      <c r="C82" s="57">
        <v>380155.24</v>
      </c>
      <c r="D82" s="57">
        <v>1082000</v>
      </c>
      <c r="E82" s="57">
        <v>345679.97</v>
      </c>
      <c r="F82" s="54">
        <f t="shared" si="2"/>
        <v>90.931265343074045</v>
      </c>
      <c r="G82" s="215">
        <f t="shared" si="3"/>
        <v>31.94824121996303</v>
      </c>
    </row>
    <row r="83" spans="1:7" ht="20.100000000000001" customHeight="1" x14ac:dyDescent="0.2">
      <c r="A83" s="60" t="s">
        <v>320</v>
      </c>
      <c r="B83" s="56" t="s">
        <v>406</v>
      </c>
      <c r="C83" s="57">
        <v>20019.32</v>
      </c>
      <c r="D83" s="57">
        <v>150000</v>
      </c>
      <c r="E83" s="57">
        <v>11742.31</v>
      </c>
      <c r="F83" s="54">
        <f t="shared" si="2"/>
        <v>58.654889376861952</v>
      </c>
      <c r="G83" s="215">
        <f t="shared" si="3"/>
        <v>7.8282066666666665</v>
      </c>
    </row>
    <row r="84" spans="1:7" ht="20.100000000000001" customHeight="1" x14ac:dyDescent="0.2">
      <c r="A84" s="60" t="s">
        <v>407</v>
      </c>
      <c r="B84" s="56" t="s">
        <v>117</v>
      </c>
      <c r="C84" s="57">
        <v>628.23</v>
      </c>
      <c r="D84" s="57">
        <v>45000</v>
      </c>
      <c r="E84" s="57">
        <v>1250</v>
      </c>
      <c r="F84" s="54">
        <f t="shared" si="2"/>
        <v>198.97171418111202</v>
      </c>
      <c r="G84" s="215">
        <f t="shared" si="3"/>
        <v>2.7777777777777777</v>
      </c>
    </row>
    <row r="85" spans="1:7" ht="20.100000000000001" customHeight="1" x14ac:dyDescent="0.2">
      <c r="A85" s="59" t="s">
        <v>408</v>
      </c>
      <c r="B85" s="56" t="s">
        <v>119</v>
      </c>
      <c r="C85" s="57">
        <v>1247846.67</v>
      </c>
      <c r="D85" s="57">
        <v>2268790</v>
      </c>
      <c r="E85" s="57">
        <v>779139.56</v>
      </c>
      <c r="F85" s="54">
        <f t="shared" si="2"/>
        <v>62.438725745046874</v>
      </c>
      <c r="G85" s="215">
        <f t="shared" si="3"/>
        <v>34.341634086892135</v>
      </c>
    </row>
    <row r="86" spans="1:7" ht="20.100000000000001" customHeight="1" x14ac:dyDescent="0.2">
      <c r="A86" s="60" t="s">
        <v>324</v>
      </c>
      <c r="B86" s="56" t="s">
        <v>409</v>
      </c>
      <c r="C86" s="57">
        <v>18596.62</v>
      </c>
      <c r="D86" s="57">
        <v>42000</v>
      </c>
      <c r="E86" s="57">
        <v>18665.27</v>
      </c>
      <c r="F86" s="54">
        <f t="shared" si="2"/>
        <v>100.36915310416626</v>
      </c>
      <c r="G86" s="215">
        <f t="shared" si="3"/>
        <v>44.441119047619047</v>
      </c>
    </row>
    <row r="87" spans="1:7" ht="20.100000000000001" customHeight="1" x14ac:dyDescent="0.2">
      <c r="A87" s="60" t="s">
        <v>410</v>
      </c>
      <c r="B87" s="56" t="s">
        <v>411</v>
      </c>
      <c r="C87" s="57">
        <v>148027.79999999999</v>
      </c>
      <c r="D87" s="57">
        <v>548490</v>
      </c>
      <c r="E87" s="57">
        <v>175186.91</v>
      </c>
      <c r="F87" s="54">
        <f t="shared" si="2"/>
        <v>118.3473036821462</v>
      </c>
      <c r="G87" s="215">
        <f t="shared" si="3"/>
        <v>31.939854874291235</v>
      </c>
    </row>
    <row r="88" spans="1:7" ht="20.100000000000001" hidden="1" customHeight="1" x14ac:dyDescent="0.2">
      <c r="A88" s="60" t="s">
        <v>412</v>
      </c>
      <c r="B88" s="56" t="s">
        <v>413</v>
      </c>
      <c r="C88" s="57"/>
      <c r="D88" s="57">
        <v>0</v>
      </c>
      <c r="E88" s="57">
        <v>0</v>
      </c>
      <c r="F88" s="54" t="e">
        <f t="shared" si="2"/>
        <v>#DIV/0!</v>
      </c>
      <c r="G88" s="215" t="e">
        <f t="shared" si="3"/>
        <v>#DIV/0!</v>
      </c>
    </row>
    <row r="89" spans="1:7" ht="20.100000000000001" customHeight="1" x14ac:dyDescent="0.2">
      <c r="A89" s="60" t="s">
        <v>414</v>
      </c>
      <c r="B89" s="56" t="s">
        <v>125</v>
      </c>
      <c r="C89" s="57">
        <v>152078.01</v>
      </c>
      <c r="D89" s="57">
        <v>336000</v>
      </c>
      <c r="E89" s="57">
        <v>163507.34</v>
      </c>
      <c r="F89" s="54">
        <f t="shared" si="2"/>
        <v>107.51543895136449</v>
      </c>
      <c r="G89" s="215">
        <f t="shared" si="3"/>
        <v>48.66289880952381</v>
      </c>
    </row>
    <row r="90" spans="1:7" ht="20.100000000000001" customHeight="1" x14ac:dyDescent="0.2">
      <c r="A90" s="60" t="s">
        <v>415</v>
      </c>
      <c r="B90" s="56" t="s">
        <v>127</v>
      </c>
      <c r="C90" s="57">
        <v>4480.88</v>
      </c>
      <c r="D90" s="57">
        <v>28000</v>
      </c>
      <c r="E90" s="57">
        <v>10597.07</v>
      </c>
      <c r="F90" s="54">
        <f t="shared" si="2"/>
        <v>236.49528664012425</v>
      </c>
      <c r="G90" s="215">
        <f t="shared" si="3"/>
        <v>37.846678571428569</v>
      </c>
    </row>
    <row r="91" spans="1:7" ht="20.100000000000001" customHeight="1" x14ac:dyDescent="0.2">
      <c r="A91" s="60" t="s">
        <v>416</v>
      </c>
      <c r="B91" s="56" t="s">
        <v>129</v>
      </c>
      <c r="C91" s="57">
        <v>72319.48</v>
      </c>
      <c r="D91" s="57">
        <v>66000</v>
      </c>
      <c r="E91" s="57">
        <v>36261.660000000003</v>
      </c>
      <c r="F91" s="54">
        <f t="shared" si="2"/>
        <v>50.140930216865506</v>
      </c>
      <c r="G91" s="215">
        <f t="shared" si="3"/>
        <v>54.941909090909093</v>
      </c>
    </row>
    <row r="92" spans="1:7" ht="20.100000000000001" customHeight="1" x14ac:dyDescent="0.2">
      <c r="A92" s="60" t="s">
        <v>417</v>
      </c>
      <c r="B92" s="56" t="s">
        <v>131</v>
      </c>
      <c r="C92" s="57">
        <v>834696.37</v>
      </c>
      <c r="D92" s="57">
        <v>930000</v>
      </c>
      <c r="E92" s="57">
        <v>337352.18</v>
      </c>
      <c r="F92" s="54">
        <f t="shared" si="2"/>
        <v>40.416155158312236</v>
      </c>
      <c r="G92" s="215">
        <f t="shared" si="3"/>
        <v>36.27442795698925</v>
      </c>
    </row>
    <row r="93" spans="1:7" ht="20.100000000000001" customHeight="1" x14ac:dyDescent="0.2">
      <c r="A93" s="60" t="s">
        <v>418</v>
      </c>
      <c r="B93" s="56" t="s">
        <v>133</v>
      </c>
      <c r="C93" s="57">
        <v>1466.25</v>
      </c>
      <c r="D93" s="57">
        <v>20000</v>
      </c>
      <c r="E93" s="57">
        <v>14848.75</v>
      </c>
      <c r="F93" s="54">
        <f t="shared" si="2"/>
        <v>1012.7024722932651</v>
      </c>
      <c r="G93" s="215">
        <f t="shared" si="3"/>
        <v>74.243749999999991</v>
      </c>
    </row>
    <row r="94" spans="1:7" ht="20.100000000000001" customHeight="1" x14ac:dyDescent="0.2">
      <c r="A94" s="60" t="s">
        <v>419</v>
      </c>
      <c r="B94" s="56" t="s">
        <v>135</v>
      </c>
      <c r="C94" s="57">
        <v>16181.26</v>
      </c>
      <c r="D94" s="57">
        <v>298300</v>
      </c>
      <c r="E94" s="57">
        <v>22720.38</v>
      </c>
      <c r="F94" s="54">
        <f t="shared" si="2"/>
        <v>140.41168611097035</v>
      </c>
      <c r="G94" s="215">
        <f t="shared" si="3"/>
        <v>7.6166208514917875</v>
      </c>
    </row>
    <row r="95" spans="1:7" ht="20.100000000000001" customHeight="1" x14ac:dyDescent="0.2">
      <c r="A95" s="59" t="s">
        <v>420</v>
      </c>
      <c r="B95" s="56" t="s">
        <v>137</v>
      </c>
      <c r="C95" s="57">
        <v>0</v>
      </c>
      <c r="D95" s="57">
        <v>6400</v>
      </c>
      <c r="E95" s="57">
        <v>2131.7600000000002</v>
      </c>
      <c r="F95" s="54"/>
      <c r="G95" s="215">
        <f t="shared" si="3"/>
        <v>33.308750000000003</v>
      </c>
    </row>
    <row r="96" spans="1:7" ht="20.100000000000001" customHeight="1" x14ac:dyDescent="0.2">
      <c r="A96" s="60" t="s">
        <v>421</v>
      </c>
      <c r="B96" s="56" t="s">
        <v>137</v>
      </c>
      <c r="C96" s="57">
        <v>0</v>
      </c>
      <c r="D96" s="57">
        <v>6400</v>
      </c>
      <c r="E96" s="57">
        <v>2131.7600000000002</v>
      </c>
      <c r="F96" s="54"/>
      <c r="G96" s="215">
        <f t="shared" si="3"/>
        <v>33.308750000000003</v>
      </c>
    </row>
    <row r="97" spans="1:7" ht="20.100000000000001" customHeight="1" x14ac:dyDescent="0.2">
      <c r="A97" s="59" t="s">
        <v>422</v>
      </c>
      <c r="B97" s="56" t="s">
        <v>423</v>
      </c>
      <c r="C97" s="57">
        <v>0</v>
      </c>
      <c r="D97" s="57">
        <v>1336800</v>
      </c>
      <c r="E97" s="57">
        <v>647424.62</v>
      </c>
      <c r="F97" s="54"/>
      <c r="G97" s="215">
        <f t="shared" si="3"/>
        <v>48.430926092160384</v>
      </c>
    </row>
    <row r="98" spans="1:7" ht="20.100000000000001" customHeight="1" x14ac:dyDescent="0.2">
      <c r="A98" s="60" t="s">
        <v>424</v>
      </c>
      <c r="B98" s="56" t="s">
        <v>425</v>
      </c>
      <c r="C98" s="57">
        <v>0</v>
      </c>
      <c r="D98" s="57">
        <v>1236800</v>
      </c>
      <c r="E98" s="57">
        <v>586203.07999999996</v>
      </c>
      <c r="F98" s="54"/>
      <c r="G98" s="215">
        <f t="shared" si="3"/>
        <v>47.396756144890034</v>
      </c>
    </row>
    <row r="99" spans="1:7" ht="20.100000000000001" customHeight="1" x14ac:dyDescent="0.2">
      <c r="A99" s="60" t="s">
        <v>426</v>
      </c>
      <c r="B99" s="56" t="s">
        <v>427</v>
      </c>
      <c r="C99" s="57">
        <v>0</v>
      </c>
      <c r="D99" s="57">
        <v>0</v>
      </c>
      <c r="E99" s="57">
        <v>1066.95</v>
      </c>
      <c r="F99" s="54"/>
      <c r="G99" s="215"/>
    </row>
    <row r="100" spans="1:7" ht="20.100000000000001" customHeight="1" x14ac:dyDescent="0.2">
      <c r="A100" s="60" t="s">
        <v>428</v>
      </c>
      <c r="B100" s="56" t="s">
        <v>429</v>
      </c>
      <c r="C100" s="57">
        <v>0</v>
      </c>
      <c r="D100" s="57">
        <v>100000</v>
      </c>
      <c r="E100" s="57">
        <v>60154.59</v>
      </c>
      <c r="F100" s="54"/>
      <c r="G100" s="215">
        <f t="shared" si="3"/>
        <v>60.154589999999999</v>
      </c>
    </row>
    <row r="101" spans="1:7" ht="20.100000000000001" customHeight="1" x14ac:dyDescent="0.2">
      <c r="A101" s="59" t="s">
        <v>430</v>
      </c>
      <c r="B101" s="56" t="s">
        <v>140</v>
      </c>
      <c r="C101" s="57">
        <v>79663.569999999992</v>
      </c>
      <c r="D101" s="57">
        <v>200400</v>
      </c>
      <c r="E101" s="57">
        <v>61952.02</v>
      </c>
      <c r="F101" s="54">
        <f t="shared" si="2"/>
        <v>77.767064669584869</v>
      </c>
      <c r="G101" s="215">
        <f t="shared" si="3"/>
        <v>30.914181636726546</v>
      </c>
    </row>
    <row r="102" spans="1:7" ht="20.100000000000001" customHeight="1" x14ac:dyDescent="0.2">
      <c r="A102" s="60" t="s">
        <v>431</v>
      </c>
      <c r="B102" s="56" t="s">
        <v>142</v>
      </c>
      <c r="C102" s="57">
        <v>8264.57</v>
      </c>
      <c r="D102" s="57">
        <v>24000</v>
      </c>
      <c r="E102" s="57">
        <v>8224.17</v>
      </c>
      <c r="F102" s="54">
        <f t="shared" si="2"/>
        <v>99.511166340172579</v>
      </c>
      <c r="G102" s="215">
        <f t="shared" si="3"/>
        <v>34.267375000000001</v>
      </c>
    </row>
    <row r="103" spans="1:7" ht="20.100000000000001" customHeight="1" x14ac:dyDescent="0.2">
      <c r="A103" s="60" t="s">
        <v>432</v>
      </c>
      <c r="B103" s="56" t="s">
        <v>144</v>
      </c>
      <c r="C103" s="57">
        <v>9926.24</v>
      </c>
      <c r="D103" s="57">
        <v>22000</v>
      </c>
      <c r="E103" s="57">
        <v>9149.7000000000007</v>
      </c>
      <c r="F103" s="54">
        <f t="shared" si="2"/>
        <v>92.176896790728421</v>
      </c>
      <c r="G103" s="215">
        <f t="shared" si="3"/>
        <v>41.589545454545458</v>
      </c>
    </row>
    <row r="104" spans="1:7" ht="20.100000000000001" customHeight="1" x14ac:dyDescent="0.2">
      <c r="A104" s="60" t="s">
        <v>433</v>
      </c>
      <c r="B104" s="56" t="s">
        <v>146</v>
      </c>
      <c r="C104" s="57">
        <v>7386.21</v>
      </c>
      <c r="D104" s="57">
        <v>59200</v>
      </c>
      <c r="E104" s="57">
        <v>16216.03</v>
      </c>
      <c r="F104" s="54">
        <f t="shared" si="2"/>
        <v>219.54466499057025</v>
      </c>
      <c r="G104" s="215">
        <f t="shared" si="3"/>
        <v>27.391942567567568</v>
      </c>
    </row>
    <row r="105" spans="1:7" ht="20.100000000000001" customHeight="1" x14ac:dyDescent="0.2">
      <c r="A105" s="60" t="s">
        <v>434</v>
      </c>
      <c r="B105" s="56" t="s">
        <v>148</v>
      </c>
      <c r="C105" s="57">
        <v>3238.8</v>
      </c>
      <c r="D105" s="57">
        <v>7300</v>
      </c>
      <c r="E105" s="57">
        <v>3062.7</v>
      </c>
      <c r="F105" s="54">
        <f t="shared" si="2"/>
        <v>94.562801037421252</v>
      </c>
      <c r="G105" s="215">
        <f t="shared" si="3"/>
        <v>41.954794520547942</v>
      </c>
    </row>
    <row r="106" spans="1:7" ht="20.100000000000001" customHeight="1" x14ac:dyDescent="0.2">
      <c r="A106" s="60" t="s">
        <v>435</v>
      </c>
      <c r="B106" s="56" t="s">
        <v>150</v>
      </c>
      <c r="C106" s="57">
        <v>9066.64</v>
      </c>
      <c r="D106" s="57">
        <v>20800</v>
      </c>
      <c r="E106" s="57">
        <v>5124.82</v>
      </c>
      <c r="F106" s="54">
        <f t="shared" si="2"/>
        <v>56.52391624681249</v>
      </c>
      <c r="G106" s="215">
        <f t="shared" si="3"/>
        <v>24.638557692307693</v>
      </c>
    </row>
    <row r="107" spans="1:7" ht="20.100000000000001" customHeight="1" x14ac:dyDescent="0.2">
      <c r="A107" s="60" t="s">
        <v>436</v>
      </c>
      <c r="B107" s="56" t="s">
        <v>152</v>
      </c>
      <c r="C107" s="57">
        <v>32580.28</v>
      </c>
      <c r="D107" s="57">
        <v>40000</v>
      </c>
      <c r="E107" s="57">
        <v>0</v>
      </c>
      <c r="F107" s="54">
        <f t="shared" si="2"/>
        <v>0</v>
      </c>
      <c r="G107" s="215">
        <f t="shared" si="3"/>
        <v>0</v>
      </c>
    </row>
    <row r="108" spans="1:7" ht="20.100000000000001" customHeight="1" x14ac:dyDescent="0.2">
      <c r="A108" s="60" t="s">
        <v>437</v>
      </c>
      <c r="B108" s="56" t="s">
        <v>140</v>
      </c>
      <c r="C108" s="57">
        <v>9200.83</v>
      </c>
      <c r="D108" s="57">
        <v>27100</v>
      </c>
      <c r="E108" s="57">
        <v>20174.599999999999</v>
      </c>
      <c r="F108" s="54">
        <f t="shared" si="2"/>
        <v>219.26934852616554</v>
      </c>
      <c r="G108" s="215">
        <f t="shared" si="3"/>
        <v>74.445018450184492</v>
      </c>
    </row>
    <row r="109" spans="1:7" ht="20.100000000000001" customHeight="1" x14ac:dyDescent="0.2">
      <c r="A109" s="55" t="s">
        <v>438</v>
      </c>
      <c r="B109" s="56" t="s">
        <v>155</v>
      </c>
      <c r="C109" s="57">
        <v>22966.82</v>
      </c>
      <c r="D109" s="57">
        <v>49300</v>
      </c>
      <c r="E109" s="57">
        <v>5267.99</v>
      </c>
      <c r="F109" s="58">
        <f t="shared" si="2"/>
        <v>22.937394031912124</v>
      </c>
      <c r="G109" s="214">
        <f t="shared" si="3"/>
        <v>10.685578093306287</v>
      </c>
    </row>
    <row r="110" spans="1:7" ht="20.100000000000001" customHeight="1" x14ac:dyDescent="0.2">
      <c r="A110" s="59" t="s">
        <v>439</v>
      </c>
      <c r="B110" s="56" t="s">
        <v>157</v>
      </c>
      <c r="C110" s="57">
        <v>22966.82</v>
      </c>
      <c r="D110" s="57">
        <v>49300</v>
      </c>
      <c r="E110" s="57">
        <v>5267.99</v>
      </c>
      <c r="F110" s="54">
        <f t="shared" si="2"/>
        <v>22.937394031912124</v>
      </c>
      <c r="G110" s="215">
        <f t="shared" si="3"/>
        <v>10.685578093306287</v>
      </c>
    </row>
    <row r="111" spans="1:7" ht="20.100000000000001" customHeight="1" x14ac:dyDescent="0.2">
      <c r="A111" s="60" t="s">
        <v>440</v>
      </c>
      <c r="B111" s="56" t="s">
        <v>159</v>
      </c>
      <c r="C111" s="57">
        <v>4003.48</v>
      </c>
      <c r="D111" s="57">
        <v>12000</v>
      </c>
      <c r="E111" s="57">
        <v>5248.37</v>
      </c>
      <c r="F111" s="54">
        <f t="shared" si="2"/>
        <v>131.09519717845475</v>
      </c>
      <c r="G111" s="215">
        <f t="shared" si="3"/>
        <v>43.736416666666663</v>
      </c>
    </row>
    <row r="112" spans="1:7" ht="20.100000000000001" hidden="1" customHeight="1" x14ac:dyDescent="0.2">
      <c r="A112" s="60" t="s">
        <v>441</v>
      </c>
      <c r="B112" s="56" t="s">
        <v>161</v>
      </c>
      <c r="C112" s="57">
        <v>0</v>
      </c>
      <c r="D112" s="57">
        <v>0</v>
      </c>
      <c r="E112" s="57">
        <v>0</v>
      </c>
      <c r="F112" s="54" t="e">
        <f t="shared" si="2"/>
        <v>#DIV/0!</v>
      </c>
      <c r="G112" s="215" t="e">
        <f t="shared" si="3"/>
        <v>#DIV/0!</v>
      </c>
    </row>
    <row r="113" spans="1:7" ht="20.100000000000001" customHeight="1" x14ac:dyDescent="0.2">
      <c r="A113" s="60" t="s">
        <v>442</v>
      </c>
      <c r="B113" s="56" t="s">
        <v>163</v>
      </c>
      <c r="C113" s="57">
        <v>18963.34</v>
      </c>
      <c r="D113" s="57">
        <v>37300</v>
      </c>
      <c r="E113" s="57">
        <v>19.62</v>
      </c>
      <c r="F113" s="54">
        <f t="shared" si="2"/>
        <v>0.10346278661881295</v>
      </c>
      <c r="G113" s="215">
        <f t="shared" si="3"/>
        <v>5.2600536193029492E-2</v>
      </c>
    </row>
    <row r="114" spans="1:7" ht="20.100000000000001" hidden="1" customHeight="1" x14ac:dyDescent="0.2">
      <c r="A114" s="55" t="s">
        <v>443</v>
      </c>
      <c r="B114" s="56" t="s">
        <v>165</v>
      </c>
      <c r="C114" s="57">
        <v>0</v>
      </c>
      <c r="D114" s="57">
        <v>0</v>
      </c>
      <c r="E114" s="57">
        <v>0</v>
      </c>
      <c r="F114" s="58" t="e">
        <f t="shared" si="2"/>
        <v>#DIV/0!</v>
      </c>
      <c r="G114" s="214" t="e">
        <f t="shared" si="3"/>
        <v>#DIV/0!</v>
      </c>
    </row>
    <row r="115" spans="1:7" ht="20.100000000000001" hidden="1" customHeight="1" x14ac:dyDescent="0.2">
      <c r="A115" s="59" t="s">
        <v>444</v>
      </c>
      <c r="B115" s="56" t="s">
        <v>44</v>
      </c>
      <c r="C115" s="57">
        <v>0</v>
      </c>
      <c r="D115" s="57">
        <v>0</v>
      </c>
      <c r="E115" s="57">
        <v>0</v>
      </c>
      <c r="F115" s="54" t="e">
        <f t="shared" si="2"/>
        <v>#DIV/0!</v>
      </c>
      <c r="G115" s="215" t="e">
        <f t="shared" si="3"/>
        <v>#DIV/0!</v>
      </c>
    </row>
    <row r="116" spans="1:7" ht="20.100000000000001" hidden="1" customHeight="1" x14ac:dyDescent="0.2">
      <c r="A116" s="60" t="s">
        <v>445</v>
      </c>
      <c r="B116" s="56" t="s">
        <v>46</v>
      </c>
      <c r="C116" s="57">
        <v>0</v>
      </c>
      <c r="D116" s="57">
        <v>0</v>
      </c>
      <c r="E116" s="57">
        <v>0</v>
      </c>
      <c r="F116" s="54" t="e">
        <f t="shared" si="2"/>
        <v>#DIV/0!</v>
      </c>
      <c r="G116" s="215" t="e">
        <f t="shared" si="3"/>
        <v>#DIV/0!</v>
      </c>
    </row>
    <row r="117" spans="1:7" ht="20.100000000000001" customHeight="1" x14ac:dyDescent="0.2">
      <c r="A117" s="55" t="s">
        <v>446</v>
      </c>
      <c r="B117" s="56" t="s">
        <v>169</v>
      </c>
      <c r="C117" s="57">
        <v>265.45999999999998</v>
      </c>
      <c r="D117" s="57">
        <v>20000</v>
      </c>
      <c r="E117" s="57">
        <v>1600</v>
      </c>
      <c r="F117" s="58">
        <f t="shared" si="2"/>
        <v>602.72734121901613</v>
      </c>
      <c r="G117" s="214">
        <f t="shared" si="3"/>
        <v>8</v>
      </c>
    </row>
    <row r="118" spans="1:7" ht="20.100000000000001" customHeight="1" x14ac:dyDescent="0.2">
      <c r="A118" s="59" t="s">
        <v>447</v>
      </c>
      <c r="B118" s="56" t="s">
        <v>171</v>
      </c>
      <c r="C118" s="57">
        <v>265.45999999999998</v>
      </c>
      <c r="D118" s="57">
        <v>20000</v>
      </c>
      <c r="E118" s="57">
        <v>1600</v>
      </c>
      <c r="F118" s="54">
        <f t="shared" si="2"/>
        <v>602.72734121901613</v>
      </c>
      <c r="G118" s="215">
        <f t="shared" si="3"/>
        <v>8</v>
      </c>
    </row>
    <row r="119" spans="1:7" ht="20.100000000000001" customHeight="1" x14ac:dyDescent="0.2">
      <c r="A119" s="60" t="s">
        <v>448</v>
      </c>
      <c r="B119" s="56" t="s">
        <v>173</v>
      </c>
      <c r="C119" s="57">
        <v>265.45999999999998</v>
      </c>
      <c r="D119" s="57">
        <v>20000</v>
      </c>
      <c r="E119" s="57">
        <v>1600</v>
      </c>
      <c r="F119" s="54">
        <f t="shared" si="2"/>
        <v>602.72734121901613</v>
      </c>
      <c r="G119" s="215">
        <f t="shared" si="3"/>
        <v>8</v>
      </c>
    </row>
    <row r="120" spans="1:7" ht="20.100000000000001" customHeight="1" x14ac:dyDescent="0.2">
      <c r="A120" s="55" t="s">
        <v>449</v>
      </c>
      <c r="B120" s="56" t="s">
        <v>450</v>
      </c>
      <c r="C120" s="57">
        <v>0</v>
      </c>
      <c r="D120" s="57">
        <v>8900</v>
      </c>
      <c r="E120" s="57">
        <v>0</v>
      </c>
      <c r="F120" s="58"/>
      <c r="G120" s="214">
        <f t="shared" si="3"/>
        <v>0</v>
      </c>
    </row>
    <row r="121" spans="1:7" ht="20.100000000000001" customHeight="1" x14ac:dyDescent="0.2">
      <c r="A121" s="59" t="s">
        <v>451</v>
      </c>
      <c r="B121" s="56" t="s">
        <v>56</v>
      </c>
      <c r="C121" s="57">
        <v>0</v>
      </c>
      <c r="D121" s="57">
        <v>7900</v>
      </c>
      <c r="E121" s="57">
        <v>0</v>
      </c>
      <c r="F121" s="54"/>
      <c r="G121" s="215">
        <f t="shared" si="3"/>
        <v>0</v>
      </c>
    </row>
    <row r="122" spans="1:7" ht="20.100000000000001" customHeight="1" x14ac:dyDescent="0.2">
      <c r="A122" s="60" t="s">
        <v>452</v>
      </c>
      <c r="B122" s="56" t="s">
        <v>178</v>
      </c>
      <c r="C122" s="57">
        <v>0</v>
      </c>
      <c r="D122" s="57">
        <v>7900</v>
      </c>
      <c r="E122" s="57">
        <v>0</v>
      </c>
      <c r="F122" s="54"/>
      <c r="G122" s="215">
        <f t="shared" si="3"/>
        <v>0</v>
      </c>
    </row>
    <row r="123" spans="1:7" ht="20.100000000000001" customHeight="1" x14ac:dyDescent="0.2">
      <c r="A123" s="59" t="s">
        <v>453</v>
      </c>
      <c r="B123" s="56" t="s">
        <v>180</v>
      </c>
      <c r="C123" s="57">
        <v>0</v>
      </c>
      <c r="D123" s="57">
        <v>1000</v>
      </c>
      <c r="E123" s="57">
        <v>0</v>
      </c>
      <c r="F123" s="54"/>
      <c r="G123" s="215">
        <f t="shared" si="3"/>
        <v>0</v>
      </c>
    </row>
    <row r="124" spans="1:7" ht="20.100000000000001" hidden="1" customHeight="1" x14ac:dyDescent="0.2">
      <c r="A124" s="60" t="s">
        <v>454</v>
      </c>
      <c r="B124" s="56" t="s">
        <v>182</v>
      </c>
      <c r="C124" s="57">
        <v>0</v>
      </c>
      <c r="D124" s="57">
        <v>0</v>
      </c>
      <c r="E124" s="57">
        <v>0</v>
      </c>
      <c r="F124" s="54"/>
      <c r="G124" s="215"/>
    </row>
    <row r="125" spans="1:7" ht="20.100000000000001" customHeight="1" x14ac:dyDescent="0.2">
      <c r="A125" s="60" t="s">
        <v>455</v>
      </c>
      <c r="B125" s="56" t="s">
        <v>184</v>
      </c>
      <c r="C125" s="57">
        <v>0</v>
      </c>
      <c r="D125" s="57">
        <v>1000</v>
      </c>
      <c r="E125" s="57">
        <v>0</v>
      </c>
      <c r="F125" s="54"/>
      <c r="G125" s="215">
        <f t="shared" si="3"/>
        <v>0</v>
      </c>
    </row>
    <row r="126" spans="1:7" ht="20.100000000000001" customHeight="1" x14ac:dyDescent="0.2">
      <c r="A126" s="51" t="s">
        <v>302</v>
      </c>
      <c r="B126" s="52" t="s">
        <v>24</v>
      </c>
      <c r="C126" s="53">
        <v>264068.40999999997</v>
      </c>
      <c r="D126" s="53">
        <v>1166000</v>
      </c>
      <c r="E126" s="53">
        <v>423751.1</v>
      </c>
      <c r="F126" s="53">
        <f t="shared" si="2"/>
        <v>160.47019785516943</v>
      </c>
      <c r="G126" s="213">
        <f t="shared" si="3"/>
        <v>36.342289879931386</v>
      </c>
    </row>
    <row r="127" spans="1:7" ht="20.100000000000001" customHeight="1" x14ac:dyDescent="0.2">
      <c r="A127" s="55" t="s">
        <v>456</v>
      </c>
      <c r="B127" s="56" t="s">
        <v>186</v>
      </c>
      <c r="C127" s="57">
        <v>835.13</v>
      </c>
      <c r="D127" s="57">
        <v>20000</v>
      </c>
      <c r="E127" s="57">
        <v>0</v>
      </c>
      <c r="F127" s="58">
        <f t="shared" si="2"/>
        <v>0</v>
      </c>
      <c r="G127" s="214">
        <f t="shared" si="3"/>
        <v>0</v>
      </c>
    </row>
    <row r="128" spans="1:7" ht="20.100000000000001" customHeight="1" x14ac:dyDescent="0.2">
      <c r="A128" s="59" t="s">
        <v>457</v>
      </c>
      <c r="B128" s="56" t="s">
        <v>188</v>
      </c>
      <c r="C128" s="57">
        <v>835.13</v>
      </c>
      <c r="D128" s="57">
        <v>20000</v>
      </c>
      <c r="E128" s="57">
        <v>0</v>
      </c>
      <c r="F128" s="54">
        <f t="shared" si="2"/>
        <v>0</v>
      </c>
      <c r="G128" s="215">
        <f t="shared" si="3"/>
        <v>0</v>
      </c>
    </row>
    <row r="129" spans="1:7" ht="20.100000000000001" customHeight="1" x14ac:dyDescent="0.2">
      <c r="A129" s="60" t="s">
        <v>458</v>
      </c>
      <c r="B129" s="56" t="s">
        <v>190</v>
      </c>
      <c r="C129" s="57">
        <v>835.13</v>
      </c>
      <c r="D129" s="57">
        <v>20000</v>
      </c>
      <c r="E129" s="57">
        <v>0</v>
      </c>
      <c r="F129" s="54">
        <f t="shared" si="2"/>
        <v>0</v>
      </c>
      <c r="G129" s="215">
        <f t="shared" si="3"/>
        <v>0</v>
      </c>
    </row>
    <row r="130" spans="1:7" ht="20.100000000000001" hidden="1" customHeight="1" x14ac:dyDescent="0.2">
      <c r="A130" s="60" t="s">
        <v>459</v>
      </c>
      <c r="B130" s="56" t="s">
        <v>192</v>
      </c>
      <c r="C130" s="57">
        <v>0</v>
      </c>
      <c r="D130" s="57">
        <v>0</v>
      </c>
      <c r="E130" s="57">
        <v>0</v>
      </c>
      <c r="F130" s="54" t="e">
        <f t="shared" si="2"/>
        <v>#DIV/0!</v>
      </c>
      <c r="G130" s="215" t="e">
        <f t="shared" si="3"/>
        <v>#DIV/0!</v>
      </c>
    </row>
    <row r="131" spans="1:7" ht="20.100000000000001" customHeight="1" x14ac:dyDescent="0.2">
      <c r="A131" s="55" t="s">
        <v>303</v>
      </c>
      <c r="B131" s="56" t="s">
        <v>194</v>
      </c>
      <c r="C131" s="57">
        <v>212124.16999999998</v>
      </c>
      <c r="D131" s="57">
        <v>823400</v>
      </c>
      <c r="E131" s="57">
        <v>414376.1</v>
      </c>
      <c r="F131" s="58">
        <f t="shared" si="2"/>
        <v>195.34600889658168</v>
      </c>
      <c r="G131" s="214">
        <f t="shared" si="3"/>
        <v>50.325006072382806</v>
      </c>
    </row>
    <row r="132" spans="1:7" ht="20.100000000000001" customHeight="1" x14ac:dyDescent="0.2">
      <c r="A132" s="59" t="s">
        <v>460</v>
      </c>
      <c r="B132" s="56" t="s">
        <v>196</v>
      </c>
      <c r="C132" s="57">
        <v>197.24</v>
      </c>
      <c r="D132" s="57">
        <v>150000</v>
      </c>
      <c r="E132" s="57">
        <v>158325.35999999999</v>
      </c>
      <c r="F132" s="54">
        <f t="shared" si="2"/>
        <v>80270.411681200567</v>
      </c>
      <c r="G132" s="215">
        <f t="shared" si="3"/>
        <v>105.55024</v>
      </c>
    </row>
    <row r="133" spans="1:7" ht="20.100000000000001" hidden="1" customHeight="1" x14ac:dyDescent="0.2">
      <c r="A133" s="60" t="s">
        <v>461</v>
      </c>
      <c r="B133" s="56" t="s">
        <v>198</v>
      </c>
      <c r="C133" s="57">
        <v>0</v>
      </c>
      <c r="D133" s="57">
        <v>0</v>
      </c>
      <c r="E133" s="57">
        <v>0</v>
      </c>
      <c r="F133" s="54" t="e">
        <f t="shared" si="2"/>
        <v>#DIV/0!</v>
      </c>
      <c r="G133" s="215" t="e">
        <f t="shared" si="3"/>
        <v>#DIV/0!</v>
      </c>
    </row>
    <row r="134" spans="1:7" ht="20.100000000000001" customHeight="1" x14ac:dyDescent="0.2">
      <c r="A134" s="60" t="s">
        <v>462</v>
      </c>
      <c r="B134" s="56" t="s">
        <v>200</v>
      </c>
      <c r="C134" s="57">
        <v>197.24</v>
      </c>
      <c r="D134" s="57">
        <v>150000</v>
      </c>
      <c r="E134" s="57">
        <v>158325.35999999999</v>
      </c>
      <c r="F134" s="54">
        <f t="shared" si="2"/>
        <v>80270.411681200567</v>
      </c>
      <c r="G134" s="215">
        <f t="shared" si="3"/>
        <v>105.55024</v>
      </c>
    </row>
    <row r="135" spans="1:7" ht="20.100000000000001" customHeight="1" x14ac:dyDescent="0.2">
      <c r="A135" s="59" t="s">
        <v>304</v>
      </c>
      <c r="B135" s="56" t="s">
        <v>202</v>
      </c>
      <c r="C135" s="57">
        <v>211926.93</v>
      </c>
      <c r="D135" s="57">
        <v>604900</v>
      </c>
      <c r="E135" s="57">
        <v>169813.84</v>
      </c>
      <c r="F135" s="54">
        <f t="shared" si="2"/>
        <v>80.128485794608551</v>
      </c>
      <c r="G135" s="215">
        <f t="shared" si="3"/>
        <v>28.073043478260868</v>
      </c>
    </row>
    <row r="136" spans="1:7" ht="20.100000000000001" customHeight="1" x14ac:dyDescent="0.2">
      <c r="A136" s="60" t="s">
        <v>463</v>
      </c>
      <c r="B136" s="56" t="s">
        <v>204</v>
      </c>
      <c r="C136" s="57">
        <v>59103.82</v>
      </c>
      <c r="D136" s="57">
        <v>260800</v>
      </c>
      <c r="E136" s="57">
        <v>112215.98</v>
      </c>
      <c r="F136" s="54">
        <f t="shared" si="2"/>
        <v>189.86248266186516</v>
      </c>
      <c r="G136" s="215">
        <f t="shared" si="3"/>
        <v>43.027599693251531</v>
      </c>
    </row>
    <row r="137" spans="1:7" ht="20.100000000000001" customHeight="1" x14ac:dyDescent="0.2">
      <c r="A137" s="60" t="s">
        <v>464</v>
      </c>
      <c r="B137" s="56" t="s">
        <v>206</v>
      </c>
      <c r="C137" s="57">
        <v>703.42</v>
      </c>
      <c r="D137" s="57">
        <v>8800</v>
      </c>
      <c r="E137" s="57">
        <v>2181.58</v>
      </c>
      <c r="F137" s="54">
        <f t="shared" si="2"/>
        <v>310.13903500042647</v>
      </c>
      <c r="G137" s="215">
        <f t="shared" si="3"/>
        <v>24.790681818181817</v>
      </c>
    </row>
    <row r="138" spans="1:7" ht="20.100000000000001" customHeight="1" x14ac:dyDescent="0.2">
      <c r="A138" s="60" t="s">
        <v>465</v>
      </c>
      <c r="B138" s="56" t="s">
        <v>208</v>
      </c>
      <c r="C138" s="57">
        <v>571.6</v>
      </c>
      <c r="D138" s="57">
        <v>34500</v>
      </c>
      <c r="E138" s="57">
        <v>6775</v>
      </c>
      <c r="F138" s="54">
        <f t="shared" ref="F138:F163" si="4">+E138/C138*100</f>
        <v>1185.2694191742478</v>
      </c>
      <c r="G138" s="215">
        <f t="shared" ref="G138:G163" si="5">+E138/D138*100</f>
        <v>19.637681159420289</v>
      </c>
    </row>
    <row r="139" spans="1:7" ht="20.100000000000001" customHeight="1" x14ac:dyDescent="0.2">
      <c r="A139" s="60" t="s">
        <v>327</v>
      </c>
      <c r="B139" s="56" t="s">
        <v>210</v>
      </c>
      <c r="C139" s="57">
        <v>68507.259999999995</v>
      </c>
      <c r="D139" s="57">
        <v>201400</v>
      </c>
      <c r="E139" s="57">
        <v>5940</v>
      </c>
      <c r="F139" s="54">
        <f t="shared" si="4"/>
        <v>8.6706138882214834</v>
      </c>
      <c r="G139" s="215">
        <f t="shared" si="5"/>
        <v>2.9493545183714001</v>
      </c>
    </row>
    <row r="140" spans="1:7" ht="20.100000000000001" customHeight="1" x14ac:dyDescent="0.2">
      <c r="A140" s="60" t="s">
        <v>466</v>
      </c>
      <c r="B140" s="56" t="s">
        <v>383</v>
      </c>
      <c r="C140" s="57">
        <v>169.56</v>
      </c>
      <c r="D140" s="57">
        <v>18100</v>
      </c>
      <c r="E140" s="57">
        <v>1761.11</v>
      </c>
      <c r="F140" s="54">
        <f t="shared" si="4"/>
        <v>1038.6352913422977</v>
      </c>
      <c r="G140" s="215">
        <f t="shared" si="5"/>
        <v>9.7298895027624308</v>
      </c>
    </row>
    <row r="141" spans="1:7" ht="20.100000000000001" customHeight="1" x14ac:dyDescent="0.2">
      <c r="A141" s="60" t="s">
        <v>213</v>
      </c>
      <c r="B141" s="56" t="s">
        <v>214</v>
      </c>
      <c r="C141" s="57">
        <v>2013.64</v>
      </c>
      <c r="D141" s="57">
        <v>0</v>
      </c>
      <c r="E141" s="57">
        <v>0</v>
      </c>
      <c r="F141" s="54">
        <f t="shared" si="4"/>
        <v>0</v>
      </c>
      <c r="G141" s="215"/>
    </row>
    <row r="142" spans="1:7" ht="20.100000000000001" customHeight="1" x14ac:dyDescent="0.2">
      <c r="A142" s="60" t="s">
        <v>305</v>
      </c>
      <c r="B142" s="56" t="s">
        <v>216</v>
      </c>
      <c r="C142" s="57">
        <v>80857.63</v>
      </c>
      <c r="D142" s="57">
        <v>81300</v>
      </c>
      <c r="E142" s="57">
        <v>40940.17</v>
      </c>
      <c r="F142" s="54">
        <f t="shared" si="4"/>
        <v>50.632414034396014</v>
      </c>
      <c r="G142" s="215">
        <f t="shared" si="5"/>
        <v>50.356912669126686</v>
      </c>
    </row>
    <row r="143" spans="1:7" ht="20.100000000000001" hidden="1" customHeight="1" x14ac:dyDescent="0.2">
      <c r="A143" s="59" t="s">
        <v>306</v>
      </c>
      <c r="B143" s="56" t="s">
        <v>218</v>
      </c>
      <c r="C143" s="57">
        <v>0</v>
      </c>
      <c r="D143" s="57">
        <v>0</v>
      </c>
      <c r="E143" s="57">
        <v>0</v>
      </c>
      <c r="F143" s="54" t="e">
        <f t="shared" si="4"/>
        <v>#DIV/0!</v>
      </c>
      <c r="G143" s="215" t="e">
        <f t="shared" si="5"/>
        <v>#DIV/0!</v>
      </c>
    </row>
    <row r="144" spans="1:7" ht="20.100000000000001" hidden="1" customHeight="1" x14ac:dyDescent="0.2">
      <c r="A144" s="60" t="s">
        <v>307</v>
      </c>
      <c r="B144" s="56" t="s">
        <v>220</v>
      </c>
      <c r="C144" s="57">
        <v>0</v>
      </c>
      <c r="D144" s="57">
        <v>0</v>
      </c>
      <c r="E144" s="57">
        <v>0</v>
      </c>
      <c r="F144" s="54" t="e">
        <f t="shared" si="4"/>
        <v>#DIV/0!</v>
      </c>
      <c r="G144" s="215" t="e">
        <f t="shared" si="5"/>
        <v>#DIV/0!</v>
      </c>
    </row>
    <row r="145" spans="1:7" ht="20.100000000000001" customHeight="1" x14ac:dyDescent="0.2">
      <c r="A145" s="59" t="s">
        <v>467</v>
      </c>
      <c r="B145" s="56" t="s">
        <v>222</v>
      </c>
      <c r="C145" s="57">
        <v>0</v>
      </c>
      <c r="D145" s="57">
        <v>1000</v>
      </c>
      <c r="E145" s="57">
        <v>184.23</v>
      </c>
      <c r="F145" s="54"/>
      <c r="G145" s="215">
        <f t="shared" si="5"/>
        <v>18.422999999999998</v>
      </c>
    </row>
    <row r="146" spans="1:7" ht="20.100000000000001" customHeight="1" x14ac:dyDescent="0.2">
      <c r="A146" s="60" t="s">
        <v>468</v>
      </c>
      <c r="B146" s="56" t="s">
        <v>224</v>
      </c>
      <c r="C146" s="57">
        <v>0</v>
      </c>
      <c r="D146" s="57">
        <v>1000</v>
      </c>
      <c r="E146" s="57">
        <v>184.23</v>
      </c>
      <c r="F146" s="54"/>
      <c r="G146" s="215">
        <f t="shared" si="5"/>
        <v>18.422999999999998</v>
      </c>
    </row>
    <row r="147" spans="1:7" ht="20.100000000000001" customHeight="1" x14ac:dyDescent="0.2">
      <c r="A147" s="59" t="s">
        <v>469</v>
      </c>
      <c r="B147" s="56" t="s">
        <v>470</v>
      </c>
      <c r="C147" s="57"/>
      <c r="D147" s="57">
        <v>0</v>
      </c>
      <c r="E147" s="57">
        <v>1052.67</v>
      </c>
      <c r="F147" s="54"/>
      <c r="G147" s="215"/>
    </row>
    <row r="148" spans="1:7" ht="20.100000000000001" customHeight="1" x14ac:dyDescent="0.2">
      <c r="A148" s="60" t="s">
        <v>471</v>
      </c>
      <c r="B148" s="56" t="s">
        <v>472</v>
      </c>
      <c r="C148" s="57"/>
      <c r="D148" s="57">
        <v>0</v>
      </c>
      <c r="E148" s="57">
        <v>1052.67</v>
      </c>
      <c r="F148" s="54"/>
      <c r="G148" s="215"/>
    </row>
    <row r="149" spans="1:7" ht="20.100000000000001" customHeight="1" x14ac:dyDescent="0.2">
      <c r="A149" s="59" t="s">
        <v>473</v>
      </c>
      <c r="B149" s="56" t="s">
        <v>226</v>
      </c>
      <c r="C149" s="57">
        <v>0</v>
      </c>
      <c r="D149" s="57">
        <v>67500</v>
      </c>
      <c r="E149" s="57">
        <v>85000</v>
      </c>
      <c r="F149" s="54"/>
      <c r="G149" s="215">
        <f t="shared" si="5"/>
        <v>125.92592592592592</v>
      </c>
    </row>
    <row r="150" spans="1:7" ht="20.100000000000001" customHeight="1" x14ac:dyDescent="0.2">
      <c r="A150" s="60" t="s">
        <v>474</v>
      </c>
      <c r="B150" s="56" t="s">
        <v>228</v>
      </c>
      <c r="C150" s="57">
        <v>0</v>
      </c>
      <c r="D150" s="57">
        <v>67500</v>
      </c>
      <c r="E150" s="57">
        <v>85000</v>
      </c>
      <c r="F150" s="54"/>
      <c r="G150" s="215">
        <f t="shared" si="5"/>
        <v>125.92592592592592</v>
      </c>
    </row>
    <row r="151" spans="1:7" ht="20.100000000000001" customHeight="1" x14ac:dyDescent="0.2">
      <c r="A151" s="55" t="s">
        <v>475</v>
      </c>
      <c r="B151" s="56" t="s">
        <v>230</v>
      </c>
      <c r="C151" s="57">
        <v>51109.11</v>
      </c>
      <c r="D151" s="57">
        <v>322600</v>
      </c>
      <c r="E151" s="57">
        <v>9375</v>
      </c>
      <c r="F151" s="58">
        <f t="shared" si="4"/>
        <v>18.343109476960173</v>
      </c>
      <c r="G151" s="214">
        <f t="shared" si="5"/>
        <v>2.9060756354618724</v>
      </c>
    </row>
    <row r="152" spans="1:7" ht="20.100000000000001" customHeight="1" x14ac:dyDescent="0.2">
      <c r="A152" s="59" t="s">
        <v>476</v>
      </c>
      <c r="B152" s="56" t="s">
        <v>232</v>
      </c>
      <c r="C152" s="57">
        <v>46169.440000000002</v>
      </c>
      <c r="D152" s="57">
        <v>11200</v>
      </c>
      <c r="E152" s="57">
        <v>0</v>
      </c>
      <c r="F152" s="54">
        <f t="shared" si="4"/>
        <v>0</v>
      </c>
      <c r="G152" s="215">
        <f t="shared" si="5"/>
        <v>0</v>
      </c>
    </row>
    <row r="153" spans="1:7" ht="20.100000000000001" customHeight="1" x14ac:dyDescent="0.2">
      <c r="A153" s="60" t="s">
        <v>477</v>
      </c>
      <c r="B153" s="56" t="s">
        <v>232</v>
      </c>
      <c r="C153" s="57">
        <v>46169.440000000002</v>
      </c>
      <c r="D153" s="57">
        <v>11200</v>
      </c>
      <c r="E153" s="57">
        <v>0</v>
      </c>
      <c r="F153" s="54">
        <f t="shared" si="4"/>
        <v>0</v>
      </c>
      <c r="G153" s="215">
        <f t="shared" si="5"/>
        <v>0</v>
      </c>
    </row>
    <row r="154" spans="1:7" ht="20.100000000000001" customHeight="1" x14ac:dyDescent="0.2">
      <c r="A154" s="59" t="s">
        <v>478</v>
      </c>
      <c r="B154" s="56" t="s">
        <v>235</v>
      </c>
      <c r="C154" s="57">
        <v>4939.67</v>
      </c>
      <c r="D154" s="57">
        <v>311400</v>
      </c>
      <c r="E154" s="57">
        <v>9375</v>
      </c>
      <c r="F154" s="54">
        <f t="shared" si="4"/>
        <v>189.79000621499006</v>
      </c>
      <c r="G154" s="215">
        <f t="shared" si="5"/>
        <v>3.0105973025048169</v>
      </c>
    </row>
    <row r="155" spans="1:7" ht="20.100000000000001" customHeight="1" thickBot="1" x14ac:dyDescent="0.25">
      <c r="A155" s="216" t="s">
        <v>479</v>
      </c>
      <c r="B155" s="217" t="s">
        <v>235</v>
      </c>
      <c r="C155" s="218">
        <v>4939.67</v>
      </c>
      <c r="D155" s="218">
        <v>311400</v>
      </c>
      <c r="E155" s="218">
        <v>9375</v>
      </c>
      <c r="F155" s="219">
        <f t="shared" si="4"/>
        <v>189.79000621499006</v>
      </c>
      <c r="G155" s="220">
        <f t="shared" si="5"/>
        <v>3.0105973025048169</v>
      </c>
    </row>
    <row r="156" spans="1:7" ht="20.100000000000001" hidden="1" customHeight="1" x14ac:dyDescent="0.2">
      <c r="A156" s="299" t="s">
        <v>480</v>
      </c>
      <c r="B156" s="300" t="s">
        <v>481</v>
      </c>
      <c r="C156" s="301"/>
      <c r="D156" s="301">
        <v>0</v>
      </c>
      <c r="E156" s="301">
        <v>0</v>
      </c>
      <c r="F156" s="302" t="e">
        <f t="shared" si="4"/>
        <v>#DIV/0!</v>
      </c>
      <c r="G156" s="303" t="e">
        <f t="shared" si="5"/>
        <v>#DIV/0!</v>
      </c>
    </row>
    <row r="157" spans="1:7" ht="20.100000000000001" hidden="1" customHeight="1" x14ac:dyDescent="0.2">
      <c r="A157" s="60" t="s">
        <v>482</v>
      </c>
      <c r="B157" s="56" t="s">
        <v>481</v>
      </c>
      <c r="C157" s="57"/>
      <c r="D157" s="57">
        <v>0</v>
      </c>
      <c r="E157" s="57">
        <v>0</v>
      </c>
      <c r="F157" s="54" t="e">
        <f t="shared" si="4"/>
        <v>#DIV/0!</v>
      </c>
      <c r="G157" s="215" t="e">
        <f t="shared" si="5"/>
        <v>#DIV/0!</v>
      </c>
    </row>
    <row r="158" spans="1:7" ht="20.100000000000001" hidden="1" customHeight="1" x14ac:dyDescent="0.2">
      <c r="A158" s="59" t="s">
        <v>483</v>
      </c>
      <c r="B158" s="56" t="s">
        <v>238</v>
      </c>
      <c r="C158" s="57">
        <v>0</v>
      </c>
      <c r="D158" s="57">
        <v>0</v>
      </c>
      <c r="E158" s="57">
        <v>0</v>
      </c>
      <c r="F158" s="54" t="e">
        <f t="shared" si="4"/>
        <v>#DIV/0!</v>
      </c>
      <c r="G158" s="215" t="e">
        <f t="shared" si="5"/>
        <v>#DIV/0!</v>
      </c>
    </row>
    <row r="159" spans="1:7" ht="20.100000000000001" hidden="1" customHeight="1" x14ac:dyDescent="0.2">
      <c r="A159" s="60" t="s">
        <v>484</v>
      </c>
      <c r="B159" s="56" t="s">
        <v>238</v>
      </c>
      <c r="C159" s="57">
        <v>0</v>
      </c>
      <c r="D159" s="57">
        <v>0</v>
      </c>
      <c r="E159" s="57">
        <v>0</v>
      </c>
      <c r="F159" s="54" t="e">
        <f t="shared" si="4"/>
        <v>#DIV/0!</v>
      </c>
      <c r="G159" s="215" t="e">
        <f t="shared" si="5"/>
        <v>#DIV/0!</v>
      </c>
    </row>
    <row r="160" spans="1:7" ht="20.100000000000001" hidden="1" customHeight="1" x14ac:dyDescent="0.2">
      <c r="A160" s="51" t="s">
        <v>385</v>
      </c>
      <c r="B160" s="52" t="s">
        <v>19</v>
      </c>
      <c r="C160" s="53">
        <v>0</v>
      </c>
      <c r="D160" s="53">
        <v>0</v>
      </c>
      <c r="E160" s="53">
        <v>0</v>
      </c>
      <c r="F160" s="53" t="e">
        <f t="shared" si="4"/>
        <v>#DIV/0!</v>
      </c>
      <c r="G160" s="213" t="e">
        <f t="shared" si="5"/>
        <v>#DIV/0!</v>
      </c>
    </row>
    <row r="161" spans="1:7" ht="20.100000000000001" hidden="1" customHeight="1" x14ac:dyDescent="0.2">
      <c r="A161" s="55" t="s">
        <v>386</v>
      </c>
      <c r="B161" s="56" t="s">
        <v>72</v>
      </c>
      <c r="C161" s="57">
        <v>0</v>
      </c>
      <c r="D161" s="57">
        <v>0</v>
      </c>
      <c r="E161" s="57">
        <v>0</v>
      </c>
      <c r="F161" s="58" t="e">
        <f t="shared" si="4"/>
        <v>#DIV/0!</v>
      </c>
      <c r="G161" s="214" t="e">
        <f t="shared" si="5"/>
        <v>#DIV/0!</v>
      </c>
    </row>
    <row r="162" spans="1:7" ht="20.100000000000001" hidden="1" customHeight="1" x14ac:dyDescent="0.2">
      <c r="A162" s="59" t="s">
        <v>387</v>
      </c>
      <c r="B162" s="56" t="s">
        <v>388</v>
      </c>
      <c r="C162" s="57">
        <v>0</v>
      </c>
      <c r="D162" s="57">
        <v>0</v>
      </c>
      <c r="E162" s="57">
        <v>0</v>
      </c>
      <c r="F162" s="54" t="e">
        <f t="shared" si="4"/>
        <v>#DIV/0!</v>
      </c>
      <c r="G162" s="215" t="e">
        <f t="shared" si="5"/>
        <v>#DIV/0!</v>
      </c>
    </row>
    <row r="163" spans="1:7" ht="20.100000000000001" hidden="1" customHeight="1" thickBot="1" x14ac:dyDescent="0.25">
      <c r="A163" s="216" t="s">
        <v>485</v>
      </c>
      <c r="B163" s="217" t="s">
        <v>486</v>
      </c>
      <c r="C163" s="218">
        <v>0</v>
      </c>
      <c r="D163" s="218">
        <v>0</v>
      </c>
      <c r="E163" s="218">
        <v>0</v>
      </c>
      <c r="F163" s="219" t="e">
        <f t="shared" si="4"/>
        <v>#DIV/0!</v>
      </c>
      <c r="G163" s="220" t="e">
        <f t="shared" si="5"/>
        <v>#DIV/0!</v>
      </c>
    </row>
  </sheetData>
  <mergeCells count="2">
    <mergeCell ref="A2:G4"/>
    <mergeCell ref="A1:G1"/>
  </mergeCells>
  <pageMargins left="0" right="0" top="0" bottom="0.39370078740157483" header="0" footer="0"/>
  <pageSetup paperSize="9" scale="66" fitToHeight="2" orientation="portrait" horizontalDpi="0" verticalDpi="0" r:id="rId1"/>
  <headerFooter alignWithMargins="0"/>
  <rowBreaks count="1" manualBreakCount="1">
    <brk id="8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workbookViewId="0">
      <selection sqref="A1:I1"/>
    </sheetView>
  </sheetViews>
  <sheetFormatPr defaultRowHeight="12.75" x14ac:dyDescent="0.2"/>
  <cols>
    <col min="1" max="1" width="9" style="40" customWidth="1"/>
    <col min="2" max="2" width="47.85546875" style="40" customWidth="1"/>
    <col min="3" max="4" width="15.7109375" style="40" hidden="1" customWidth="1"/>
    <col min="5" max="9" width="15.7109375" style="135" customWidth="1"/>
    <col min="10" max="245" width="9.140625" style="40"/>
    <col min="246" max="246" width="9" style="40" customWidth="1"/>
    <col min="247" max="247" width="47.85546875" style="40" customWidth="1"/>
    <col min="248" max="250" width="15.7109375" style="40" customWidth="1"/>
    <col min="251" max="251" width="0" style="40" hidden="1" customWidth="1"/>
    <col min="252" max="253" width="15.7109375" style="40" customWidth="1"/>
    <col min="254" max="501" width="9.140625" style="40"/>
    <col min="502" max="502" width="9" style="40" customWidth="1"/>
    <col min="503" max="503" width="47.85546875" style="40" customWidth="1"/>
    <col min="504" max="506" width="15.7109375" style="40" customWidth="1"/>
    <col min="507" max="507" width="0" style="40" hidden="1" customWidth="1"/>
    <col min="508" max="509" width="15.7109375" style="40" customWidth="1"/>
    <col min="510" max="757" width="9.140625" style="40"/>
    <col min="758" max="758" width="9" style="40" customWidth="1"/>
    <col min="759" max="759" width="47.85546875" style="40" customWidth="1"/>
    <col min="760" max="762" width="15.7109375" style="40" customWidth="1"/>
    <col min="763" max="763" width="0" style="40" hidden="1" customWidth="1"/>
    <col min="764" max="765" width="15.7109375" style="40" customWidth="1"/>
    <col min="766" max="1013" width="9.140625" style="40"/>
    <col min="1014" max="1014" width="9" style="40" customWidth="1"/>
    <col min="1015" max="1015" width="47.85546875" style="40" customWidth="1"/>
    <col min="1016" max="1018" width="15.7109375" style="40" customWidth="1"/>
    <col min="1019" max="1019" width="0" style="40" hidden="1" customWidth="1"/>
    <col min="1020" max="1021" width="15.7109375" style="40" customWidth="1"/>
    <col min="1022" max="1269" width="9.140625" style="40"/>
    <col min="1270" max="1270" width="9" style="40" customWidth="1"/>
    <col min="1271" max="1271" width="47.85546875" style="40" customWidth="1"/>
    <col min="1272" max="1274" width="15.7109375" style="40" customWidth="1"/>
    <col min="1275" max="1275" width="0" style="40" hidden="1" customWidth="1"/>
    <col min="1276" max="1277" width="15.7109375" style="40" customWidth="1"/>
    <col min="1278" max="1525" width="9.140625" style="40"/>
    <col min="1526" max="1526" width="9" style="40" customWidth="1"/>
    <col min="1527" max="1527" width="47.85546875" style="40" customWidth="1"/>
    <col min="1528" max="1530" width="15.7109375" style="40" customWidth="1"/>
    <col min="1531" max="1531" width="0" style="40" hidden="1" customWidth="1"/>
    <col min="1532" max="1533" width="15.7109375" style="40" customWidth="1"/>
    <col min="1534" max="1781" width="9.140625" style="40"/>
    <col min="1782" max="1782" width="9" style="40" customWidth="1"/>
    <col min="1783" max="1783" width="47.85546875" style="40" customWidth="1"/>
    <col min="1784" max="1786" width="15.7109375" style="40" customWidth="1"/>
    <col min="1787" max="1787" width="0" style="40" hidden="1" customWidth="1"/>
    <col min="1788" max="1789" width="15.7109375" style="40" customWidth="1"/>
    <col min="1790" max="2037" width="9.140625" style="40"/>
    <col min="2038" max="2038" width="9" style="40" customWidth="1"/>
    <col min="2039" max="2039" width="47.85546875" style="40" customWidth="1"/>
    <col min="2040" max="2042" width="15.7109375" style="40" customWidth="1"/>
    <col min="2043" max="2043" width="0" style="40" hidden="1" customWidth="1"/>
    <col min="2044" max="2045" width="15.7109375" style="40" customWidth="1"/>
    <col min="2046" max="2293" width="9.140625" style="40"/>
    <col min="2294" max="2294" width="9" style="40" customWidth="1"/>
    <col min="2295" max="2295" width="47.85546875" style="40" customWidth="1"/>
    <col min="2296" max="2298" width="15.7109375" style="40" customWidth="1"/>
    <col min="2299" max="2299" width="0" style="40" hidden="1" customWidth="1"/>
    <col min="2300" max="2301" width="15.7109375" style="40" customWidth="1"/>
    <col min="2302" max="2549" width="9.140625" style="40"/>
    <col min="2550" max="2550" width="9" style="40" customWidth="1"/>
    <col min="2551" max="2551" width="47.85546875" style="40" customWidth="1"/>
    <col min="2552" max="2554" width="15.7109375" style="40" customWidth="1"/>
    <col min="2555" max="2555" width="0" style="40" hidden="1" customWidth="1"/>
    <col min="2556" max="2557" width="15.7109375" style="40" customWidth="1"/>
    <col min="2558" max="2805" width="9.140625" style="40"/>
    <col min="2806" max="2806" width="9" style="40" customWidth="1"/>
    <col min="2807" max="2807" width="47.85546875" style="40" customWidth="1"/>
    <col min="2808" max="2810" width="15.7109375" style="40" customWidth="1"/>
    <col min="2811" max="2811" width="0" style="40" hidden="1" customWidth="1"/>
    <col min="2812" max="2813" width="15.7109375" style="40" customWidth="1"/>
    <col min="2814" max="3061" width="9.140625" style="40"/>
    <col min="3062" max="3062" width="9" style="40" customWidth="1"/>
    <col min="3063" max="3063" width="47.85546875" style="40" customWidth="1"/>
    <col min="3064" max="3066" width="15.7109375" style="40" customWidth="1"/>
    <col min="3067" max="3067" width="0" style="40" hidden="1" customWidth="1"/>
    <col min="3068" max="3069" width="15.7109375" style="40" customWidth="1"/>
    <col min="3070" max="3317" width="9.140625" style="40"/>
    <col min="3318" max="3318" width="9" style="40" customWidth="1"/>
    <col min="3319" max="3319" width="47.85546875" style="40" customWidth="1"/>
    <col min="3320" max="3322" width="15.7109375" style="40" customWidth="1"/>
    <col min="3323" max="3323" width="0" style="40" hidden="1" customWidth="1"/>
    <col min="3324" max="3325" width="15.7109375" style="40" customWidth="1"/>
    <col min="3326" max="3573" width="9.140625" style="40"/>
    <col min="3574" max="3574" width="9" style="40" customWidth="1"/>
    <col min="3575" max="3575" width="47.85546875" style="40" customWidth="1"/>
    <col min="3576" max="3578" width="15.7109375" style="40" customWidth="1"/>
    <col min="3579" max="3579" width="0" style="40" hidden="1" customWidth="1"/>
    <col min="3580" max="3581" width="15.7109375" style="40" customWidth="1"/>
    <col min="3582" max="3829" width="9.140625" style="40"/>
    <col min="3830" max="3830" width="9" style="40" customWidth="1"/>
    <col min="3831" max="3831" width="47.85546875" style="40" customWidth="1"/>
    <col min="3832" max="3834" width="15.7109375" style="40" customWidth="1"/>
    <col min="3835" max="3835" width="0" style="40" hidden="1" customWidth="1"/>
    <col min="3836" max="3837" width="15.7109375" style="40" customWidth="1"/>
    <col min="3838" max="4085" width="9.140625" style="40"/>
    <col min="4086" max="4086" width="9" style="40" customWidth="1"/>
    <col min="4087" max="4087" width="47.85546875" style="40" customWidth="1"/>
    <col min="4088" max="4090" width="15.7109375" style="40" customWidth="1"/>
    <col min="4091" max="4091" width="0" style="40" hidden="1" customWidth="1"/>
    <col min="4092" max="4093" width="15.7109375" style="40" customWidth="1"/>
    <col min="4094" max="4341" width="9.140625" style="40"/>
    <col min="4342" max="4342" width="9" style="40" customWidth="1"/>
    <col min="4343" max="4343" width="47.85546875" style="40" customWidth="1"/>
    <col min="4344" max="4346" width="15.7109375" style="40" customWidth="1"/>
    <col min="4347" max="4347" width="0" style="40" hidden="1" customWidth="1"/>
    <col min="4348" max="4349" width="15.7109375" style="40" customWidth="1"/>
    <col min="4350" max="4597" width="9.140625" style="40"/>
    <col min="4598" max="4598" width="9" style="40" customWidth="1"/>
    <col min="4599" max="4599" width="47.85546875" style="40" customWidth="1"/>
    <col min="4600" max="4602" width="15.7109375" style="40" customWidth="1"/>
    <col min="4603" max="4603" width="0" style="40" hidden="1" customWidth="1"/>
    <col min="4604" max="4605" width="15.7109375" style="40" customWidth="1"/>
    <col min="4606" max="4853" width="9.140625" style="40"/>
    <col min="4854" max="4854" width="9" style="40" customWidth="1"/>
    <col min="4855" max="4855" width="47.85546875" style="40" customWidth="1"/>
    <col min="4856" max="4858" width="15.7109375" style="40" customWidth="1"/>
    <col min="4859" max="4859" width="0" style="40" hidden="1" customWidth="1"/>
    <col min="4860" max="4861" width="15.7109375" style="40" customWidth="1"/>
    <col min="4862" max="5109" width="9.140625" style="40"/>
    <col min="5110" max="5110" width="9" style="40" customWidth="1"/>
    <col min="5111" max="5111" width="47.85546875" style="40" customWidth="1"/>
    <col min="5112" max="5114" width="15.7109375" style="40" customWidth="1"/>
    <col min="5115" max="5115" width="0" style="40" hidden="1" customWidth="1"/>
    <col min="5116" max="5117" width="15.7109375" style="40" customWidth="1"/>
    <col min="5118" max="5365" width="9.140625" style="40"/>
    <col min="5366" max="5366" width="9" style="40" customWidth="1"/>
    <col min="5367" max="5367" width="47.85546875" style="40" customWidth="1"/>
    <col min="5368" max="5370" width="15.7109375" style="40" customWidth="1"/>
    <col min="5371" max="5371" width="0" style="40" hidden="1" customWidth="1"/>
    <col min="5372" max="5373" width="15.7109375" style="40" customWidth="1"/>
    <col min="5374" max="5621" width="9.140625" style="40"/>
    <col min="5622" max="5622" width="9" style="40" customWidth="1"/>
    <col min="5623" max="5623" width="47.85546875" style="40" customWidth="1"/>
    <col min="5624" max="5626" width="15.7109375" style="40" customWidth="1"/>
    <col min="5627" max="5627" width="0" style="40" hidden="1" customWidth="1"/>
    <col min="5628" max="5629" width="15.7109375" style="40" customWidth="1"/>
    <col min="5630" max="5877" width="9.140625" style="40"/>
    <col min="5878" max="5878" width="9" style="40" customWidth="1"/>
    <col min="5879" max="5879" width="47.85546875" style="40" customWidth="1"/>
    <col min="5880" max="5882" width="15.7109375" style="40" customWidth="1"/>
    <col min="5883" max="5883" width="0" style="40" hidden="1" customWidth="1"/>
    <col min="5884" max="5885" width="15.7109375" style="40" customWidth="1"/>
    <col min="5886" max="6133" width="9.140625" style="40"/>
    <col min="6134" max="6134" width="9" style="40" customWidth="1"/>
    <col min="6135" max="6135" width="47.85546875" style="40" customWidth="1"/>
    <col min="6136" max="6138" width="15.7109375" style="40" customWidth="1"/>
    <col min="6139" max="6139" width="0" style="40" hidden="1" customWidth="1"/>
    <col min="6140" max="6141" width="15.7109375" style="40" customWidth="1"/>
    <col min="6142" max="6389" width="9.140625" style="40"/>
    <col min="6390" max="6390" width="9" style="40" customWidth="1"/>
    <col min="6391" max="6391" width="47.85546875" style="40" customWidth="1"/>
    <col min="6392" max="6394" width="15.7109375" style="40" customWidth="1"/>
    <col min="6395" max="6395" width="0" style="40" hidden="1" customWidth="1"/>
    <col min="6396" max="6397" width="15.7109375" style="40" customWidth="1"/>
    <col min="6398" max="6645" width="9.140625" style="40"/>
    <col min="6646" max="6646" width="9" style="40" customWidth="1"/>
    <col min="6647" max="6647" width="47.85546875" style="40" customWidth="1"/>
    <col min="6648" max="6650" width="15.7109375" style="40" customWidth="1"/>
    <col min="6651" max="6651" width="0" style="40" hidden="1" customWidth="1"/>
    <col min="6652" max="6653" width="15.7109375" style="40" customWidth="1"/>
    <col min="6654" max="6901" width="9.140625" style="40"/>
    <col min="6902" max="6902" width="9" style="40" customWidth="1"/>
    <col min="6903" max="6903" width="47.85546875" style="40" customWidth="1"/>
    <col min="6904" max="6906" width="15.7109375" style="40" customWidth="1"/>
    <col min="6907" max="6907" width="0" style="40" hidden="1" customWidth="1"/>
    <col min="6908" max="6909" width="15.7109375" style="40" customWidth="1"/>
    <col min="6910" max="7157" width="9.140625" style="40"/>
    <col min="7158" max="7158" width="9" style="40" customWidth="1"/>
    <col min="7159" max="7159" width="47.85546875" style="40" customWidth="1"/>
    <col min="7160" max="7162" width="15.7109375" style="40" customWidth="1"/>
    <col min="7163" max="7163" width="0" style="40" hidden="1" customWidth="1"/>
    <col min="7164" max="7165" width="15.7109375" style="40" customWidth="1"/>
    <col min="7166" max="7413" width="9.140625" style="40"/>
    <col min="7414" max="7414" width="9" style="40" customWidth="1"/>
    <col min="7415" max="7415" width="47.85546875" style="40" customWidth="1"/>
    <col min="7416" max="7418" width="15.7109375" style="40" customWidth="1"/>
    <col min="7419" max="7419" width="0" style="40" hidden="1" customWidth="1"/>
    <col min="7420" max="7421" width="15.7109375" style="40" customWidth="1"/>
    <col min="7422" max="7669" width="9.140625" style="40"/>
    <col min="7670" max="7670" width="9" style="40" customWidth="1"/>
    <col min="7671" max="7671" width="47.85546875" style="40" customWidth="1"/>
    <col min="7672" max="7674" width="15.7109375" style="40" customWidth="1"/>
    <col min="7675" max="7675" width="0" style="40" hidden="1" customWidth="1"/>
    <col min="7676" max="7677" width="15.7109375" style="40" customWidth="1"/>
    <col min="7678" max="7925" width="9.140625" style="40"/>
    <col min="7926" max="7926" width="9" style="40" customWidth="1"/>
    <col min="7927" max="7927" width="47.85546875" style="40" customWidth="1"/>
    <col min="7928" max="7930" width="15.7109375" style="40" customWidth="1"/>
    <col min="7931" max="7931" width="0" style="40" hidden="1" customWidth="1"/>
    <col min="7932" max="7933" width="15.7109375" style="40" customWidth="1"/>
    <col min="7934" max="8181" width="9.140625" style="40"/>
    <col min="8182" max="8182" width="9" style="40" customWidth="1"/>
    <col min="8183" max="8183" width="47.85546875" style="40" customWidth="1"/>
    <col min="8184" max="8186" width="15.7109375" style="40" customWidth="1"/>
    <col min="8187" max="8187" width="0" style="40" hidden="1" customWidth="1"/>
    <col min="8188" max="8189" width="15.7109375" style="40" customWidth="1"/>
    <col min="8190" max="8437" width="9.140625" style="40"/>
    <col min="8438" max="8438" width="9" style="40" customWidth="1"/>
    <col min="8439" max="8439" width="47.85546875" style="40" customWidth="1"/>
    <col min="8440" max="8442" width="15.7109375" style="40" customWidth="1"/>
    <col min="8443" max="8443" width="0" style="40" hidden="1" customWidth="1"/>
    <col min="8444" max="8445" width="15.7109375" style="40" customWidth="1"/>
    <col min="8446" max="8693" width="9.140625" style="40"/>
    <col min="8694" max="8694" width="9" style="40" customWidth="1"/>
    <col min="8695" max="8695" width="47.85546875" style="40" customWidth="1"/>
    <col min="8696" max="8698" width="15.7109375" style="40" customWidth="1"/>
    <col min="8699" max="8699" width="0" style="40" hidden="1" customWidth="1"/>
    <col min="8700" max="8701" width="15.7109375" style="40" customWidth="1"/>
    <col min="8702" max="8949" width="9.140625" style="40"/>
    <col min="8950" max="8950" width="9" style="40" customWidth="1"/>
    <col min="8951" max="8951" width="47.85546875" style="40" customWidth="1"/>
    <col min="8952" max="8954" width="15.7109375" style="40" customWidth="1"/>
    <col min="8955" max="8955" width="0" style="40" hidden="1" customWidth="1"/>
    <col min="8956" max="8957" width="15.7109375" style="40" customWidth="1"/>
    <col min="8958" max="9205" width="9.140625" style="40"/>
    <col min="9206" max="9206" width="9" style="40" customWidth="1"/>
    <col min="9207" max="9207" width="47.85546875" style="40" customWidth="1"/>
    <col min="9208" max="9210" width="15.7109375" style="40" customWidth="1"/>
    <col min="9211" max="9211" width="0" style="40" hidden="1" customWidth="1"/>
    <col min="9212" max="9213" width="15.7109375" style="40" customWidth="1"/>
    <col min="9214" max="9461" width="9.140625" style="40"/>
    <col min="9462" max="9462" width="9" style="40" customWidth="1"/>
    <col min="9463" max="9463" width="47.85546875" style="40" customWidth="1"/>
    <col min="9464" max="9466" width="15.7109375" style="40" customWidth="1"/>
    <col min="9467" max="9467" width="0" style="40" hidden="1" customWidth="1"/>
    <col min="9468" max="9469" width="15.7109375" style="40" customWidth="1"/>
    <col min="9470" max="9717" width="9.140625" style="40"/>
    <col min="9718" max="9718" width="9" style="40" customWidth="1"/>
    <col min="9719" max="9719" width="47.85546875" style="40" customWidth="1"/>
    <col min="9720" max="9722" width="15.7109375" style="40" customWidth="1"/>
    <col min="9723" max="9723" width="0" style="40" hidden="1" customWidth="1"/>
    <col min="9724" max="9725" width="15.7109375" style="40" customWidth="1"/>
    <col min="9726" max="9973" width="9.140625" style="40"/>
    <col min="9974" max="9974" width="9" style="40" customWidth="1"/>
    <col min="9975" max="9975" width="47.85546875" style="40" customWidth="1"/>
    <col min="9976" max="9978" width="15.7109375" style="40" customWidth="1"/>
    <col min="9979" max="9979" width="0" style="40" hidden="1" customWidth="1"/>
    <col min="9980" max="9981" width="15.7109375" style="40" customWidth="1"/>
    <col min="9982" max="10229" width="9.140625" style="40"/>
    <col min="10230" max="10230" width="9" style="40" customWidth="1"/>
    <col min="10231" max="10231" width="47.85546875" style="40" customWidth="1"/>
    <col min="10232" max="10234" width="15.7109375" style="40" customWidth="1"/>
    <col min="10235" max="10235" width="0" style="40" hidden="1" customWidth="1"/>
    <col min="10236" max="10237" width="15.7109375" style="40" customWidth="1"/>
    <col min="10238" max="10485" width="9.140625" style="40"/>
    <col min="10486" max="10486" width="9" style="40" customWidth="1"/>
    <col min="10487" max="10487" width="47.85546875" style="40" customWidth="1"/>
    <col min="10488" max="10490" width="15.7109375" style="40" customWidth="1"/>
    <col min="10491" max="10491" width="0" style="40" hidden="1" customWidth="1"/>
    <col min="10492" max="10493" width="15.7109375" style="40" customWidth="1"/>
    <col min="10494" max="10741" width="9.140625" style="40"/>
    <col min="10742" max="10742" width="9" style="40" customWidth="1"/>
    <col min="10743" max="10743" width="47.85546875" style="40" customWidth="1"/>
    <col min="10744" max="10746" width="15.7109375" style="40" customWidth="1"/>
    <col min="10747" max="10747" width="0" style="40" hidden="1" customWidth="1"/>
    <col min="10748" max="10749" width="15.7109375" style="40" customWidth="1"/>
    <col min="10750" max="10997" width="9.140625" style="40"/>
    <col min="10998" max="10998" width="9" style="40" customWidth="1"/>
    <col min="10999" max="10999" width="47.85546875" style="40" customWidth="1"/>
    <col min="11000" max="11002" width="15.7109375" style="40" customWidth="1"/>
    <col min="11003" max="11003" width="0" style="40" hidden="1" customWidth="1"/>
    <col min="11004" max="11005" width="15.7109375" style="40" customWidth="1"/>
    <col min="11006" max="11253" width="9.140625" style="40"/>
    <col min="11254" max="11254" width="9" style="40" customWidth="1"/>
    <col min="11255" max="11255" width="47.85546875" style="40" customWidth="1"/>
    <col min="11256" max="11258" width="15.7109375" style="40" customWidth="1"/>
    <col min="11259" max="11259" width="0" style="40" hidden="1" customWidth="1"/>
    <col min="11260" max="11261" width="15.7109375" style="40" customWidth="1"/>
    <col min="11262" max="11509" width="9.140625" style="40"/>
    <col min="11510" max="11510" width="9" style="40" customWidth="1"/>
    <col min="11511" max="11511" width="47.85546875" style="40" customWidth="1"/>
    <col min="11512" max="11514" width="15.7109375" style="40" customWidth="1"/>
    <col min="11515" max="11515" width="0" style="40" hidden="1" customWidth="1"/>
    <col min="11516" max="11517" width="15.7109375" style="40" customWidth="1"/>
    <col min="11518" max="11765" width="9.140625" style="40"/>
    <col min="11766" max="11766" width="9" style="40" customWidth="1"/>
    <col min="11767" max="11767" width="47.85546875" style="40" customWidth="1"/>
    <col min="11768" max="11770" width="15.7109375" style="40" customWidth="1"/>
    <col min="11771" max="11771" width="0" style="40" hidden="1" customWidth="1"/>
    <col min="11772" max="11773" width="15.7109375" style="40" customWidth="1"/>
    <col min="11774" max="12021" width="9.140625" style="40"/>
    <col min="12022" max="12022" width="9" style="40" customWidth="1"/>
    <col min="12023" max="12023" width="47.85546875" style="40" customWidth="1"/>
    <col min="12024" max="12026" width="15.7109375" style="40" customWidth="1"/>
    <col min="12027" max="12027" width="0" style="40" hidden="1" customWidth="1"/>
    <col min="12028" max="12029" width="15.7109375" style="40" customWidth="1"/>
    <col min="12030" max="12277" width="9.140625" style="40"/>
    <col min="12278" max="12278" width="9" style="40" customWidth="1"/>
    <col min="12279" max="12279" width="47.85546875" style="40" customWidth="1"/>
    <col min="12280" max="12282" width="15.7109375" style="40" customWidth="1"/>
    <col min="12283" max="12283" width="0" style="40" hidden="1" customWidth="1"/>
    <col min="12284" max="12285" width="15.7109375" style="40" customWidth="1"/>
    <col min="12286" max="12533" width="9.140625" style="40"/>
    <col min="12534" max="12534" width="9" style="40" customWidth="1"/>
    <col min="12535" max="12535" width="47.85546875" style="40" customWidth="1"/>
    <col min="12536" max="12538" width="15.7109375" style="40" customWidth="1"/>
    <col min="12539" max="12539" width="0" style="40" hidden="1" customWidth="1"/>
    <col min="12540" max="12541" width="15.7109375" style="40" customWidth="1"/>
    <col min="12542" max="12789" width="9.140625" style="40"/>
    <col min="12790" max="12790" width="9" style="40" customWidth="1"/>
    <col min="12791" max="12791" width="47.85546875" style="40" customWidth="1"/>
    <col min="12792" max="12794" width="15.7109375" style="40" customWidth="1"/>
    <col min="12795" max="12795" width="0" style="40" hidden="1" customWidth="1"/>
    <col min="12796" max="12797" width="15.7109375" style="40" customWidth="1"/>
    <col min="12798" max="13045" width="9.140625" style="40"/>
    <col min="13046" max="13046" width="9" style="40" customWidth="1"/>
    <col min="13047" max="13047" width="47.85546875" style="40" customWidth="1"/>
    <col min="13048" max="13050" width="15.7109375" style="40" customWidth="1"/>
    <col min="13051" max="13051" width="0" style="40" hidden="1" customWidth="1"/>
    <col min="13052" max="13053" width="15.7109375" style="40" customWidth="1"/>
    <col min="13054" max="13301" width="9.140625" style="40"/>
    <col min="13302" max="13302" width="9" style="40" customWidth="1"/>
    <col min="13303" max="13303" width="47.85546875" style="40" customWidth="1"/>
    <col min="13304" max="13306" width="15.7109375" style="40" customWidth="1"/>
    <col min="13307" max="13307" width="0" style="40" hidden="1" customWidth="1"/>
    <col min="13308" max="13309" width="15.7109375" style="40" customWidth="1"/>
    <col min="13310" max="13557" width="9.140625" style="40"/>
    <col min="13558" max="13558" width="9" style="40" customWidth="1"/>
    <col min="13559" max="13559" width="47.85546875" style="40" customWidth="1"/>
    <col min="13560" max="13562" width="15.7109375" style="40" customWidth="1"/>
    <col min="13563" max="13563" width="0" style="40" hidden="1" customWidth="1"/>
    <col min="13564" max="13565" width="15.7109375" style="40" customWidth="1"/>
    <col min="13566" max="13813" width="9.140625" style="40"/>
    <col min="13814" max="13814" width="9" style="40" customWidth="1"/>
    <col min="13815" max="13815" width="47.85546875" style="40" customWidth="1"/>
    <col min="13816" max="13818" width="15.7109375" style="40" customWidth="1"/>
    <col min="13819" max="13819" width="0" style="40" hidden="1" customWidth="1"/>
    <col min="13820" max="13821" width="15.7109375" style="40" customWidth="1"/>
    <col min="13822" max="14069" width="9.140625" style="40"/>
    <col min="14070" max="14070" width="9" style="40" customWidth="1"/>
    <col min="14071" max="14071" width="47.85546875" style="40" customWidth="1"/>
    <col min="14072" max="14074" width="15.7109375" style="40" customWidth="1"/>
    <col min="14075" max="14075" width="0" style="40" hidden="1" customWidth="1"/>
    <col min="14076" max="14077" width="15.7109375" style="40" customWidth="1"/>
    <col min="14078" max="14325" width="9.140625" style="40"/>
    <col min="14326" max="14326" width="9" style="40" customWidth="1"/>
    <col min="14327" max="14327" width="47.85546875" style="40" customWidth="1"/>
    <col min="14328" max="14330" width="15.7109375" style="40" customWidth="1"/>
    <col min="14331" max="14331" width="0" style="40" hidden="1" customWidth="1"/>
    <col min="14332" max="14333" width="15.7109375" style="40" customWidth="1"/>
    <col min="14334" max="14581" width="9.140625" style="40"/>
    <col min="14582" max="14582" width="9" style="40" customWidth="1"/>
    <col min="14583" max="14583" width="47.85546875" style="40" customWidth="1"/>
    <col min="14584" max="14586" width="15.7109375" style="40" customWidth="1"/>
    <col min="14587" max="14587" width="0" style="40" hidden="1" customWidth="1"/>
    <col min="14588" max="14589" width="15.7109375" style="40" customWidth="1"/>
    <col min="14590" max="14837" width="9.140625" style="40"/>
    <col min="14838" max="14838" width="9" style="40" customWidth="1"/>
    <col min="14839" max="14839" width="47.85546875" style="40" customWidth="1"/>
    <col min="14840" max="14842" width="15.7109375" style="40" customWidth="1"/>
    <col min="14843" max="14843" width="0" style="40" hidden="1" customWidth="1"/>
    <col min="14844" max="14845" width="15.7109375" style="40" customWidth="1"/>
    <col min="14846" max="15093" width="9.140625" style="40"/>
    <col min="15094" max="15094" width="9" style="40" customWidth="1"/>
    <col min="15095" max="15095" width="47.85546875" style="40" customWidth="1"/>
    <col min="15096" max="15098" width="15.7109375" style="40" customWidth="1"/>
    <col min="15099" max="15099" width="0" style="40" hidden="1" customWidth="1"/>
    <col min="15100" max="15101" width="15.7109375" style="40" customWidth="1"/>
    <col min="15102" max="15349" width="9.140625" style="40"/>
    <col min="15350" max="15350" width="9" style="40" customWidth="1"/>
    <col min="15351" max="15351" width="47.85546875" style="40" customWidth="1"/>
    <col min="15352" max="15354" width="15.7109375" style="40" customWidth="1"/>
    <col min="15355" max="15355" width="0" style="40" hidden="1" customWidth="1"/>
    <col min="15356" max="15357" width="15.7109375" style="40" customWidth="1"/>
    <col min="15358" max="15605" width="9.140625" style="40"/>
    <col min="15606" max="15606" width="9" style="40" customWidth="1"/>
    <col min="15607" max="15607" width="47.85546875" style="40" customWidth="1"/>
    <col min="15608" max="15610" width="15.7109375" style="40" customWidth="1"/>
    <col min="15611" max="15611" width="0" style="40" hidden="1" customWidth="1"/>
    <col min="15612" max="15613" width="15.7109375" style="40" customWidth="1"/>
    <col min="15614" max="15861" width="9.140625" style="40"/>
    <col min="15862" max="15862" width="9" style="40" customWidth="1"/>
    <col min="15863" max="15863" width="47.85546875" style="40" customWidth="1"/>
    <col min="15864" max="15866" width="15.7109375" style="40" customWidth="1"/>
    <col min="15867" max="15867" width="0" style="40" hidden="1" customWidth="1"/>
    <col min="15868" max="15869" width="15.7109375" style="40" customWidth="1"/>
    <col min="15870" max="16117" width="9.140625" style="40"/>
    <col min="16118" max="16118" width="9" style="40" customWidth="1"/>
    <col min="16119" max="16119" width="47.85546875" style="40" customWidth="1"/>
    <col min="16120" max="16122" width="15.7109375" style="40" customWidth="1"/>
    <col min="16123" max="16123" width="0" style="40" hidden="1" customWidth="1"/>
    <col min="16124" max="16125" width="15.7109375" style="40" customWidth="1"/>
    <col min="16126" max="16384" width="9.140625" style="40"/>
  </cols>
  <sheetData>
    <row r="1" spans="1:9" ht="20.25" customHeight="1" x14ac:dyDescent="0.2">
      <c r="A1" s="323" t="s">
        <v>331</v>
      </c>
      <c r="B1" s="323"/>
      <c r="C1" s="323"/>
      <c r="D1" s="323"/>
      <c r="E1" s="323"/>
      <c r="F1" s="323"/>
      <c r="G1" s="323"/>
      <c r="H1" s="323"/>
      <c r="I1" s="323"/>
    </row>
    <row r="2" spans="1:9" ht="11.25" customHeight="1" x14ac:dyDescent="0.2">
      <c r="A2" s="324" t="s">
        <v>242</v>
      </c>
      <c r="B2" s="324"/>
      <c r="C2" s="324"/>
      <c r="D2" s="324"/>
      <c r="E2" s="324"/>
      <c r="F2" s="324"/>
      <c r="G2" s="324"/>
      <c r="H2" s="324"/>
      <c r="I2" s="324"/>
    </row>
    <row r="3" spans="1:9" ht="12.75" customHeight="1" x14ac:dyDescent="0.2">
      <c r="A3" s="324"/>
      <c r="B3" s="324"/>
      <c r="C3" s="324"/>
      <c r="D3" s="324"/>
      <c r="E3" s="324"/>
      <c r="F3" s="324"/>
      <c r="G3" s="324"/>
      <c r="H3" s="324"/>
      <c r="I3" s="324"/>
    </row>
    <row r="4" spans="1:9" ht="13.5" thickBot="1" x14ac:dyDescent="0.25">
      <c r="A4" s="62"/>
      <c r="D4" s="41"/>
      <c r="E4" s="167"/>
      <c r="F4" s="167"/>
      <c r="G4" s="167"/>
      <c r="H4" s="167"/>
      <c r="I4" s="167"/>
    </row>
    <row r="5" spans="1:9" s="66" customFormat="1" ht="24.75" customHeight="1" x14ac:dyDescent="0.25">
      <c r="A5" s="63" t="s">
        <v>31</v>
      </c>
      <c r="B5" s="64" t="s">
        <v>32</v>
      </c>
      <c r="C5" s="64" t="s">
        <v>7</v>
      </c>
      <c r="D5" s="64" t="s">
        <v>8</v>
      </c>
      <c r="E5" s="64" t="s">
        <v>9</v>
      </c>
      <c r="F5" s="183" t="s">
        <v>334</v>
      </c>
      <c r="G5" s="178" t="s">
        <v>487</v>
      </c>
      <c r="H5" s="64" t="s">
        <v>10</v>
      </c>
      <c r="I5" s="65" t="s">
        <v>10</v>
      </c>
    </row>
    <row r="6" spans="1:9" s="69" customFormat="1" ht="11.25" customHeight="1" x14ac:dyDescent="0.25">
      <c r="A6" s="45">
        <v>1</v>
      </c>
      <c r="B6" s="46">
        <v>2</v>
      </c>
      <c r="C6" s="46">
        <v>3</v>
      </c>
      <c r="D6" s="67">
        <v>4</v>
      </c>
      <c r="E6" s="46">
        <v>3</v>
      </c>
      <c r="F6" s="184">
        <v>4</v>
      </c>
      <c r="G6" s="179">
        <v>5</v>
      </c>
      <c r="H6" s="46" t="s">
        <v>11</v>
      </c>
      <c r="I6" s="47" t="s">
        <v>12</v>
      </c>
    </row>
    <row r="7" spans="1:9" ht="21.95" customHeight="1" thickBot="1" x14ac:dyDescent="0.25">
      <c r="A7" s="70"/>
      <c r="B7" s="71" t="s">
        <v>13</v>
      </c>
      <c r="C7" s="72">
        <f>C8+C11+C13+C15+C21+C23</f>
        <v>11417772.110000001</v>
      </c>
      <c r="D7" s="72">
        <v>27655000</v>
      </c>
      <c r="E7" s="50">
        <f>E8+E11+E13+E15+E21+E23</f>
        <v>14864122.060000001</v>
      </c>
      <c r="F7" s="185">
        <f>32587100+F8</f>
        <v>33112890</v>
      </c>
      <c r="G7" s="180">
        <f>15849083.37+G8</f>
        <v>15896761.59</v>
      </c>
      <c r="H7" s="50">
        <f>+G7/E7*100</f>
        <v>106.94719490213873</v>
      </c>
      <c r="I7" s="168">
        <f>+G7/F7*100</f>
        <v>48.007774585667399</v>
      </c>
    </row>
    <row r="8" spans="1:9" ht="20.100000000000001" customHeight="1" thickTop="1" x14ac:dyDescent="0.2">
      <c r="A8" s="73" t="s">
        <v>243</v>
      </c>
      <c r="B8" s="74" t="s">
        <v>244</v>
      </c>
      <c r="C8" s="75">
        <f>C9+C10</f>
        <v>50245.5</v>
      </c>
      <c r="D8" s="75">
        <v>319900</v>
      </c>
      <c r="E8" s="169">
        <f>E9+E10</f>
        <v>56306.15</v>
      </c>
      <c r="F8" s="186">
        <f>+F9+F10</f>
        <v>525790</v>
      </c>
      <c r="G8" s="181">
        <f>+G9+G10</f>
        <v>47678.22</v>
      </c>
      <c r="H8" s="169">
        <f t="shared" ref="H8:H42" si="0">+G8/E8*100</f>
        <v>84.676753782668499</v>
      </c>
      <c r="I8" s="170">
        <f t="shared" ref="I8:I42" si="1">+G8/F8*100</f>
        <v>9.067920652732079</v>
      </c>
    </row>
    <row r="9" spans="1:9" ht="20.100000000000001" customHeight="1" x14ac:dyDescent="0.2">
      <c r="A9" s="76" t="s">
        <v>245</v>
      </c>
      <c r="B9" s="77" t="s">
        <v>244</v>
      </c>
      <c r="C9" s="78">
        <v>19900</v>
      </c>
      <c r="D9" s="78">
        <v>19900</v>
      </c>
      <c r="E9" s="57">
        <v>19900</v>
      </c>
      <c r="F9" s="187">
        <v>174900</v>
      </c>
      <c r="G9" s="182">
        <v>25904.38</v>
      </c>
      <c r="H9" s="57">
        <f t="shared" si="0"/>
        <v>130.17276381909548</v>
      </c>
      <c r="I9" s="171">
        <f t="shared" si="1"/>
        <v>14.810966266437964</v>
      </c>
    </row>
    <row r="10" spans="1:9" ht="20.100000000000001" customHeight="1" x14ac:dyDescent="0.2">
      <c r="A10" s="76" t="s">
        <v>246</v>
      </c>
      <c r="B10" s="77" t="s">
        <v>247</v>
      </c>
      <c r="C10" s="78">
        <v>30345.5</v>
      </c>
      <c r="D10" s="78">
        <v>300000</v>
      </c>
      <c r="E10" s="57">
        <f>20589.55+15816.6</f>
        <v>36406.15</v>
      </c>
      <c r="F10" s="187">
        <v>350890</v>
      </c>
      <c r="G10" s="182">
        <v>21773.84</v>
      </c>
      <c r="H10" s="57">
        <f t="shared" si="0"/>
        <v>59.808136812049604</v>
      </c>
      <c r="I10" s="171">
        <f t="shared" si="1"/>
        <v>6.2053179058964343</v>
      </c>
    </row>
    <row r="11" spans="1:9" ht="20.100000000000001" customHeight="1" x14ac:dyDescent="0.2">
      <c r="A11" s="79" t="s">
        <v>248</v>
      </c>
      <c r="B11" s="80" t="s">
        <v>249</v>
      </c>
      <c r="C11" s="81">
        <v>813732.9</v>
      </c>
      <c r="D11" s="81">
        <v>1620000</v>
      </c>
      <c r="E11" s="172">
        <v>1380774.81</v>
      </c>
      <c r="F11" s="188">
        <v>1055000</v>
      </c>
      <c r="G11" s="192">
        <v>446494.38</v>
      </c>
      <c r="H11" s="190">
        <f t="shared" si="0"/>
        <v>32.336509673145038</v>
      </c>
      <c r="I11" s="173">
        <f t="shared" si="1"/>
        <v>42.321742180094787</v>
      </c>
    </row>
    <row r="12" spans="1:9" ht="20.100000000000001" customHeight="1" x14ac:dyDescent="0.2">
      <c r="A12" s="76" t="s">
        <v>250</v>
      </c>
      <c r="B12" s="77" t="s">
        <v>249</v>
      </c>
      <c r="C12" s="78">
        <v>813732.9</v>
      </c>
      <c r="D12" s="78">
        <v>1620000</v>
      </c>
      <c r="E12" s="57">
        <v>1380774.81</v>
      </c>
      <c r="F12" s="187">
        <v>1055000</v>
      </c>
      <c r="G12" s="193">
        <v>446494.38</v>
      </c>
      <c r="H12" s="182">
        <f t="shared" si="0"/>
        <v>32.336509673145038</v>
      </c>
      <c r="I12" s="171">
        <f t="shared" si="1"/>
        <v>42.321742180094787</v>
      </c>
    </row>
    <row r="13" spans="1:9" ht="20.100000000000001" customHeight="1" x14ac:dyDescent="0.2">
      <c r="A13" s="79" t="s">
        <v>251</v>
      </c>
      <c r="B13" s="80" t="s">
        <v>252</v>
      </c>
      <c r="C13" s="81">
        <v>10431899.92</v>
      </c>
      <c r="D13" s="81">
        <v>24565100</v>
      </c>
      <c r="E13" s="172">
        <v>12819869.369999999</v>
      </c>
      <c r="F13" s="188">
        <v>30302100</v>
      </c>
      <c r="G13" s="192">
        <v>14861748.380000001</v>
      </c>
      <c r="H13" s="190">
        <f t="shared" si="0"/>
        <v>115.92745566330214</v>
      </c>
      <c r="I13" s="173">
        <f t="shared" si="1"/>
        <v>49.045275343953058</v>
      </c>
    </row>
    <row r="14" spans="1:9" ht="20.100000000000001" customHeight="1" x14ac:dyDescent="0.2">
      <c r="A14" s="76" t="s">
        <v>253</v>
      </c>
      <c r="B14" s="77" t="s">
        <v>254</v>
      </c>
      <c r="C14" s="78">
        <v>10431899.92</v>
      </c>
      <c r="D14" s="78">
        <v>24565100</v>
      </c>
      <c r="E14" s="57">
        <v>12819869.369999999</v>
      </c>
      <c r="F14" s="187">
        <v>30302100</v>
      </c>
      <c r="G14" s="193">
        <v>14861748.380000001</v>
      </c>
      <c r="H14" s="182">
        <f t="shared" si="0"/>
        <v>115.92745566330214</v>
      </c>
      <c r="I14" s="171">
        <f t="shared" si="1"/>
        <v>49.045275343953058</v>
      </c>
    </row>
    <row r="15" spans="1:9" ht="20.100000000000001" customHeight="1" x14ac:dyDescent="0.2">
      <c r="A15" s="79" t="s">
        <v>255</v>
      </c>
      <c r="B15" s="80" t="s">
        <v>256</v>
      </c>
      <c r="C15" s="81">
        <v>62263.05</v>
      </c>
      <c r="D15" s="81">
        <v>1008500</v>
      </c>
      <c r="E15" s="172">
        <v>565797.46</v>
      </c>
      <c r="F15" s="188">
        <v>1129500</v>
      </c>
      <c r="G15" s="192">
        <v>476588.55</v>
      </c>
      <c r="H15" s="190">
        <f t="shared" si="0"/>
        <v>84.233066369721783</v>
      </c>
      <c r="I15" s="173">
        <f t="shared" si="1"/>
        <v>42.194648074369191</v>
      </c>
    </row>
    <row r="16" spans="1:9" ht="20.100000000000001" customHeight="1" x14ac:dyDescent="0.2">
      <c r="A16" s="76" t="s">
        <v>257</v>
      </c>
      <c r="B16" s="77" t="s">
        <v>258</v>
      </c>
      <c r="C16" s="78">
        <v>13490</v>
      </c>
      <c r="D16" s="78">
        <v>0</v>
      </c>
      <c r="E16" s="57">
        <v>5592</v>
      </c>
      <c r="F16" s="187">
        <v>27500</v>
      </c>
      <c r="G16" s="193">
        <v>37970</v>
      </c>
      <c r="H16" s="182">
        <f t="shared" si="0"/>
        <v>679.00572246065803</v>
      </c>
      <c r="I16" s="171">
        <f t="shared" si="1"/>
        <v>138.07272727272729</v>
      </c>
    </row>
    <row r="17" spans="1:9" ht="20.100000000000001" customHeight="1" x14ac:dyDescent="0.2">
      <c r="A17" s="76" t="s">
        <v>259</v>
      </c>
      <c r="B17" s="77" t="s">
        <v>260</v>
      </c>
      <c r="C17" s="78">
        <v>39816.839999999997</v>
      </c>
      <c r="D17" s="78">
        <v>345500</v>
      </c>
      <c r="E17" s="57">
        <v>547147.92000000004</v>
      </c>
      <c r="F17" s="187">
        <v>1000000</v>
      </c>
      <c r="G17" s="193">
        <v>438618.55</v>
      </c>
      <c r="H17" s="182">
        <f t="shared" si="0"/>
        <v>80.164528451465173</v>
      </c>
      <c r="I17" s="171">
        <f t="shared" si="1"/>
        <v>43.861854999999998</v>
      </c>
    </row>
    <row r="18" spans="1:9" ht="20.100000000000001" customHeight="1" x14ac:dyDescent="0.2">
      <c r="A18" s="76" t="s">
        <v>261</v>
      </c>
      <c r="B18" s="77" t="s">
        <v>262</v>
      </c>
      <c r="C18" s="78">
        <v>737.5</v>
      </c>
      <c r="D18" s="78">
        <v>0</v>
      </c>
      <c r="E18" s="57">
        <v>0</v>
      </c>
      <c r="F18" s="187">
        <v>0</v>
      </c>
      <c r="G18" s="193">
        <v>0</v>
      </c>
      <c r="H18" s="182" t="e">
        <f t="shared" si="0"/>
        <v>#DIV/0!</v>
      </c>
      <c r="I18" s="171" t="e">
        <f t="shared" si="1"/>
        <v>#DIV/0!</v>
      </c>
    </row>
    <row r="19" spans="1:9" ht="20.100000000000001" customHeight="1" x14ac:dyDescent="0.2">
      <c r="A19" s="76" t="s">
        <v>263</v>
      </c>
      <c r="B19" s="77" t="s">
        <v>264</v>
      </c>
      <c r="C19" s="78">
        <v>8218.7099999999991</v>
      </c>
      <c r="D19" s="78">
        <v>663000</v>
      </c>
      <c r="E19" s="57">
        <v>13057.54</v>
      </c>
      <c r="F19" s="187">
        <v>102000</v>
      </c>
      <c r="G19" s="193">
        <v>0</v>
      </c>
      <c r="H19" s="182">
        <f t="shared" si="0"/>
        <v>0</v>
      </c>
      <c r="I19" s="171">
        <f t="shared" si="1"/>
        <v>0</v>
      </c>
    </row>
    <row r="20" spans="1:9" ht="20.100000000000001" customHeight="1" x14ac:dyDescent="0.2">
      <c r="A20" s="76" t="s">
        <v>265</v>
      </c>
      <c r="B20" s="77" t="s">
        <v>266</v>
      </c>
      <c r="C20" s="78">
        <v>0</v>
      </c>
      <c r="D20" s="78">
        <v>0</v>
      </c>
      <c r="E20" s="57">
        <v>0</v>
      </c>
      <c r="F20" s="187">
        <v>0</v>
      </c>
      <c r="G20" s="193">
        <v>0</v>
      </c>
      <c r="H20" s="182" t="e">
        <f t="shared" si="0"/>
        <v>#DIV/0!</v>
      </c>
      <c r="I20" s="171" t="e">
        <f t="shared" si="1"/>
        <v>#DIV/0!</v>
      </c>
    </row>
    <row r="21" spans="1:9" ht="20.100000000000001" customHeight="1" x14ac:dyDescent="0.2">
      <c r="A21" s="79" t="s">
        <v>267</v>
      </c>
      <c r="B21" s="80" t="s">
        <v>268</v>
      </c>
      <c r="C21" s="81">
        <v>59069.05</v>
      </c>
      <c r="D21" s="81">
        <v>140000</v>
      </c>
      <c r="E21" s="172">
        <v>41282.71</v>
      </c>
      <c r="F21" s="188">
        <v>100000</v>
      </c>
      <c r="G21" s="192">
        <v>64111.02</v>
      </c>
      <c r="H21" s="190">
        <f t="shared" si="0"/>
        <v>155.29750832733606</v>
      </c>
      <c r="I21" s="173">
        <f t="shared" si="1"/>
        <v>64.111019999999996</v>
      </c>
    </row>
    <row r="22" spans="1:9" ht="20.100000000000001" customHeight="1" x14ac:dyDescent="0.2">
      <c r="A22" s="76" t="s">
        <v>269</v>
      </c>
      <c r="B22" s="77" t="s">
        <v>268</v>
      </c>
      <c r="C22" s="78">
        <v>59069.05</v>
      </c>
      <c r="D22" s="78">
        <v>140000</v>
      </c>
      <c r="E22" s="57">
        <v>41282.71</v>
      </c>
      <c r="F22" s="187">
        <v>100000</v>
      </c>
      <c r="G22" s="193">
        <v>64111.02</v>
      </c>
      <c r="H22" s="182">
        <f t="shared" si="0"/>
        <v>155.29750832733606</v>
      </c>
      <c r="I22" s="171">
        <f t="shared" si="1"/>
        <v>64.111019999999996</v>
      </c>
    </row>
    <row r="23" spans="1:9" ht="20.100000000000001" customHeight="1" x14ac:dyDescent="0.2">
      <c r="A23" s="79" t="s">
        <v>270</v>
      </c>
      <c r="B23" s="80" t="s">
        <v>271</v>
      </c>
      <c r="C23" s="81">
        <v>561.69000000000005</v>
      </c>
      <c r="D23" s="81">
        <v>1500</v>
      </c>
      <c r="E23" s="172">
        <v>91.56</v>
      </c>
      <c r="F23" s="188">
        <v>500</v>
      </c>
      <c r="G23" s="192">
        <v>141.04</v>
      </c>
      <c r="H23" s="190">
        <f t="shared" si="0"/>
        <v>154.04106596767147</v>
      </c>
      <c r="I23" s="173">
        <f t="shared" si="1"/>
        <v>28.207999999999998</v>
      </c>
    </row>
    <row r="24" spans="1:9" ht="20.100000000000001" customHeight="1" thickBot="1" x14ac:dyDescent="0.25">
      <c r="A24" s="82" t="s">
        <v>272</v>
      </c>
      <c r="B24" s="83" t="s">
        <v>271</v>
      </c>
      <c r="C24" s="84">
        <v>561.69000000000005</v>
      </c>
      <c r="D24" s="84">
        <v>1500</v>
      </c>
      <c r="E24" s="174">
        <v>91.56</v>
      </c>
      <c r="F24" s="189">
        <v>500</v>
      </c>
      <c r="G24" s="194">
        <v>141.04</v>
      </c>
      <c r="H24" s="191">
        <f t="shared" si="0"/>
        <v>154.04106596767147</v>
      </c>
      <c r="I24" s="175">
        <f t="shared" si="1"/>
        <v>28.207999999999998</v>
      </c>
    </row>
    <row r="25" spans="1:9" ht="21.95" customHeight="1" thickBot="1" x14ac:dyDescent="0.25">
      <c r="A25" s="85"/>
      <c r="B25" s="86" t="s">
        <v>20</v>
      </c>
      <c r="C25" s="87">
        <v>10411052.199999999</v>
      </c>
      <c r="D25" s="87">
        <v>27095000</v>
      </c>
      <c r="E25" s="176">
        <v>14040464.060000001</v>
      </c>
      <c r="F25" s="176">
        <f>+F26+F29+F31+F33+F39+F41</f>
        <v>33112890</v>
      </c>
      <c r="G25" s="176">
        <f>+G26+G29+G31+G33+G39+G41</f>
        <v>15647494.209999999</v>
      </c>
      <c r="H25" s="176">
        <f t="shared" si="0"/>
        <v>111.44570537791753</v>
      </c>
      <c r="I25" s="177">
        <f t="shared" si="1"/>
        <v>47.254994082364895</v>
      </c>
    </row>
    <row r="26" spans="1:9" ht="20.100000000000001" customHeight="1" thickTop="1" x14ac:dyDescent="0.2">
      <c r="A26" s="73" t="s">
        <v>243</v>
      </c>
      <c r="B26" s="74" t="s">
        <v>244</v>
      </c>
      <c r="C26" s="75">
        <v>37642.61</v>
      </c>
      <c r="D26" s="75">
        <v>319900</v>
      </c>
      <c r="E26" s="169">
        <v>46356.13</v>
      </c>
      <c r="F26" s="169">
        <f>+F27+F28</f>
        <v>525790</v>
      </c>
      <c r="G26" s="169">
        <f>+G27+G28</f>
        <v>238894.28999999998</v>
      </c>
      <c r="H26" s="169">
        <f t="shared" si="0"/>
        <v>515.34562958555853</v>
      </c>
      <c r="I26" s="170">
        <f t="shared" si="1"/>
        <v>45.435304969664692</v>
      </c>
    </row>
    <row r="27" spans="1:9" ht="20.100000000000001" customHeight="1" x14ac:dyDescent="0.2">
      <c r="A27" s="76" t="s">
        <v>245</v>
      </c>
      <c r="B27" s="77" t="s">
        <v>244</v>
      </c>
      <c r="C27" s="78">
        <v>0</v>
      </c>
      <c r="D27" s="78">
        <v>19900</v>
      </c>
      <c r="E27" s="57">
        <v>9949.98</v>
      </c>
      <c r="F27" s="57">
        <v>174900</v>
      </c>
      <c r="G27" s="57">
        <v>116756.03</v>
      </c>
      <c r="H27" s="57">
        <f t="shared" si="0"/>
        <v>1173.4297958387856</v>
      </c>
      <c r="I27" s="171">
        <f t="shared" si="1"/>
        <v>66.755877644368212</v>
      </c>
    </row>
    <row r="28" spans="1:9" ht="20.100000000000001" customHeight="1" x14ac:dyDescent="0.2">
      <c r="A28" s="76" t="s">
        <v>246</v>
      </c>
      <c r="B28" s="77" t="s">
        <v>247</v>
      </c>
      <c r="C28" s="78">
        <v>37642.61</v>
      </c>
      <c r="D28" s="78">
        <v>300000</v>
      </c>
      <c r="E28" s="57">
        <v>36406.15</v>
      </c>
      <c r="F28" s="57">
        <v>350890</v>
      </c>
      <c r="G28" s="57">
        <v>122138.26</v>
      </c>
      <c r="H28" s="57">
        <f t="shared" si="0"/>
        <v>335.48798760648953</v>
      </c>
      <c r="I28" s="171">
        <f t="shared" si="1"/>
        <v>34.808133603123487</v>
      </c>
    </row>
    <row r="29" spans="1:9" ht="20.100000000000001" customHeight="1" x14ac:dyDescent="0.2">
      <c r="A29" s="79" t="s">
        <v>248</v>
      </c>
      <c r="B29" s="80" t="s">
        <v>249</v>
      </c>
      <c r="C29" s="81">
        <v>724847.76</v>
      </c>
      <c r="D29" s="81">
        <v>1620000</v>
      </c>
      <c r="E29" s="172">
        <v>736458.12</v>
      </c>
      <c r="F29" s="172">
        <f>+F30</f>
        <v>1055000</v>
      </c>
      <c r="G29" s="172">
        <f>+G30</f>
        <v>249639.71</v>
      </c>
      <c r="H29" s="172">
        <f t="shared" si="0"/>
        <v>33.897339607036983</v>
      </c>
      <c r="I29" s="173">
        <f t="shared" si="1"/>
        <v>23.662531753554504</v>
      </c>
    </row>
    <row r="30" spans="1:9" ht="20.100000000000001" customHeight="1" x14ac:dyDescent="0.2">
      <c r="A30" s="76" t="s">
        <v>250</v>
      </c>
      <c r="B30" s="77" t="s">
        <v>249</v>
      </c>
      <c r="C30" s="78">
        <v>724847.76</v>
      </c>
      <c r="D30" s="78">
        <v>1620000</v>
      </c>
      <c r="E30" s="57">
        <v>736458.12</v>
      </c>
      <c r="F30" s="57">
        <v>1055000</v>
      </c>
      <c r="G30" s="57">
        <v>249639.71</v>
      </c>
      <c r="H30" s="57">
        <f t="shared" si="0"/>
        <v>33.897339607036983</v>
      </c>
      <c r="I30" s="171">
        <f t="shared" si="1"/>
        <v>23.662531753554504</v>
      </c>
    </row>
    <row r="31" spans="1:9" ht="20.100000000000001" customHeight="1" x14ac:dyDescent="0.2">
      <c r="A31" s="79" t="s">
        <v>251</v>
      </c>
      <c r="B31" s="80" t="s">
        <v>252</v>
      </c>
      <c r="C31" s="81">
        <v>9556209.6400000006</v>
      </c>
      <c r="D31" s="81">
        <v>24005100</v>
      </c>
      <c r="E31" s="172">
        <v>12822446.949999999</v>
      </c>
      <c r="F31" s="172">
        <f>+F32</f>
        <v>30302100</v>
      </c>
      <c r="G31" s="172">
        <f>+G32</f>
        <v>14697876.01</v>
      </c>
      <c r="H31" s="172">
        <f t="shared" si="0"/>
        <v>114.62614013778392</v>
      </c>
      <c r="I31" s="173">
        <f t="shared" si="1"/>
        <v>48.504479920533562</v>
      </c>
    </row>
    <row r="32" spans="1:9" ht="20.100000000000001" customHeight="1" x14ac:dyDescent="0.2">
      <c r="A32" s="76" t="s">
        <v>253</v>
      </c>
      <c r="B32" s="77" t="s">
        <v>254</v>
      </c>
      <c r="C32" s="78">
        <v>9556209.6400000006</v>
      </c>
      <c r="D32" s="78">
        <v>24005100</v>
      </c>
      <c r="E32" s="57">
        <v>12822446.949999999</v>
      </c>
      <c r="F32" s="57">
        <v>30302100</v>
      </c>
      <c r="G32" s="57">
        <v>14697876.01</v>
      </c>
      <c r="H32" s="57">
        <f t="shared" si="0"/>
        <v>114.62614013778392</v>
      </c>
      <c r="I32" s="171">
        <f t="shared" si="1"/>
        <v>48.504479920533562</v>
      </c>
    </row>
    <row r="33" spans="1:9" ht="20.100000000000001" customHeight="1" x14ac:dyDescent="0.2">
      <c r="A33" s="79" t="s">
        <v>255</v>
      </c>
      <c r="B33" s="80" t="s">
        <v>256</v>
      </c>
      <c r="C33" s="81">
        <v>34133.14</v>
      </c>
      <c r="D33" s="81">
        <v>1008500</v>
      </c>
      <c r="E33" s="172">
        <v>394286.15</v>
      </c>
      <c r="F33" s="172">
        <f>+F34+F35+F36+F37+F38</f>
        <v>1129500</v>
      </c>
      <c r="G33" s="172">
        <f>+G34+G35+G36+G37+G38</f>
        <v>398108.35</v>
      </c>
      <c r="H33" s="172">
        <f t="shared" si="0"/>
        <v>100.96939747947016</v>
      </c>
      <c r="I33" s="173">
        <f t="shared" si="1"/>
        <v>35.246423196104473</v>
      </c>
    </row>
    <row r="34" spans="1:9" ht="20.100000000000001" customHeight="1" x14ac:dyDescent="0.2">
      <c r="A34" s="76" t="s">
        <v>257</v>
      </c>
      <c r="B34" s="77" t="s">
        <v>258</v>
      </c>
      <c r="C34" s="78">
        <v>24207.88</v>
      </c>
      <c r="D34" s="78">
        <v>0</v>
      </c>
      <c r="E34" s="57">
        <v>5344</v>
      </c>
      <c r="F34" s="57">
        <v>27500</v>
      </c>
      <c r="G34" s="57">
        <v>35731.919999999998</v>
      </c>
      <c r="H34" s="57">
        <f t="shared" si="0"/>
        <v>668.63622754491018</v>
      </c>
      <c r="I34" s="171">
        <f t="shared" si="1"/>
        <v>129.93425454545454</v>
      </c>
    </row>
    <row r="35" spans="1:9" ht="20.100000000000001" customHeight="1" x14ac:dyDescent="0.2">
      <c r="A35" s="76" t="s">
        <v>259</v>
      </c>
      <c r="B35" s="77" t="s">
        <v>260</v>
      </c>
      <c r="C35" s="78">
        <v>0</v>
      </c>
      <c r="D35" s="78">
        <v>345500</v>
      </c>
      <c r="E35" s="57"/>
      <c r="F35" s="57">
        <v>1000000</v>
      </c>
      <c r="G35" s="57">
        <v>318173.65000000002</v>
      </c>
      <c r="H35" s="57" t="e">
        <f t="shared" si="0"/>
        <v>#DIV/0!</v>
      </c>
      <c r="I35" s="171">
        <f t="shared" si="1"/>
        <v>31.817365000000002</v>
      </c>
    </row>
    <row r="36" spans="1:9" ht="20.100000000000001" customHeight="1" x14ac:dyDescent="0.2">
      <c r="A36" s="76" t="s">
        <v>261</v>
      </c>
      <c r="B36" s="77" t="s">
        <v>262</v>
      </c>
      <c r="C36" s="78">
        <v>1706.55</v>
      </c>
      <c r="D36" s="78">
        <v>0</v>
      </c>
      <c r="E36" s="57">
        <v>25.53</v>
      </c>
      <c r="F36" s="57"/>
      <c r="G36" s="57"/>
      <c r="H36" s="57">
        <f t="shared" si="0"/>
        <v>0</v>
      </c>
      <c r="I36" s="171" t="e">
        <f t="shared" si="1"/>
        <v>#DIV/0!</v>
      </c>
    </row>
    <row r="37" spans="1:9" ht="20.100000000000001" customHeight="1" x14ac:dyDescent="0.2">
      <c r="A37" s="76" t="s">
        <v>263</v>
      </c>
      <c r="B37" s="77" t="s">
        <v>264</v>
      </c>
      <c r="C37" s="78">
        <v>8218.7099999999991</v>
      </c>
      <c r="D37" s="78">
        <v>663000</v>
      </c>
      <c r="E37" s="57">
        <v>13057.54</v>
      </c>
      <c r="F37" s="57">
        <v>102000</v>
      </c>
      <c r="G37" s="57">
        <v>7934.11</v>
      </c>
      <c r="H37" s="57">
        <f t="shared" si="0"/>
        <v>60.762670457069248</v>
      </c>
      <c r="I37" s="171">
        <f t="shared" si="1"/>
        <v>7.7785392156862736</v>
      </c>
    </row>
    <row r="38" spans="1:9" ht="20.100000000000001" customHeight="1" x14ac:dyDescent="0.2">
      <c r="A38" s="76" t="s">
        <v>265</v>
      </c>
      <c r="B38" s="77" t="s">
        <v>266</v>
      </c>
      <c r="C38" s="78">
        <v>0</v>
      </c>
      <c r="D38" s="78">
        <v>0</v>
      </c>
      <c r="E38" s="57">
        <v>0</v>
      </c>
      <c r="F38" s="57">
        <v>0</v>
      </c>
      <c r="G38" s="57">
        <v>36268.67</v>
      </c>
      <c r="H38" s="57" t="e">
        <f t="shared" si="0"/>
        <v>#DIV/0!</v>
      </c>
      <c r="I38" s="171" t="e">
        <f t="shared" si="1"/>
        <v>#DIV/0!</v>
      </c>
    </row>
    <row r="39" spans="1:9" ht="20.100000000000001" customHeight="1" x14ac:dyDescent="0.2">
      <c r="A39" s="79" t="s">
        <v>267</v>
      </c>
      <c r="B39" s="80" t="s">
        <v>268</v>
      </c>
      <c r="C39" s="81">
        <v>58219.05</v>
      </c>
      <c r="D39" s="81">
        <v>140000</v>
      </c>
      <c r="E39" s="172">
        <v>40916.71</v>
      </c>
      <c r="F39" s="172">
        <f>+F40</f>
        <v>100000</v>
      </c>
      <c r="G39" s="172">
        <f>+G40</f>
        <v>62975.85</v>
      </c>
      <c r="H39" s="172">
        <f t="shared" si="0"/>
        <v>153.91230135560753</v>
      </c>
      <c r="I39" s="173">
        <f t="shared" si="1"/>
        <v>62.975850000000001</v>
      </c>
    </row>
    <row r="40" spans="1:9" ht="20.100000000000001" customHeight="1" x14ac:dyDescent="0.2">
      <c r="A40" s="76" t="s">
        <v>269</v>
      </c>
      <c r="B40" s="77" t="s">
        <v>268</v>
      </c>
      <c r="C40" s="78">
        <v>58219.05</v>
      </c>
      <c r="D40" s="78">
        <v>140000</v>
      </c>
      <c r="E40" s="57">
        <v>40916.71</v>
      </c>
      <c r="F40" s="57">
        <v>100000</v>
      </c>
      <c r="G40" s="57">
        <v>62975.85</v>
      </c>
      <c r="H40" s="57">
        <f t="shared" si="0"/>
        <v>153.91230135560753</v>
      </c>
      <c r="I40" s="171">
        <f t="shared" si="1"/>
        <v>62.975850000000001</v>
      </c>
    </row>
    <row r="41" spans="1:9" ht="20.100000000000001" customHeight="1" x14ac:dyDescent="0.2">
      <c r="A41" s="79" t="s">
        <v>270</v>
      </c>
      <c r="B41" s="80" t="s">
        <v>271</v>
      </c>
      <c r="C41" s="81">
        <v>0</v>
      </c>
      <c r="D41" s="81">
        <v>1500</v>
      </c>
      <c r="E41" s="172">
        <v>0</v>
      </c>
      <c r="F41" s="172">
        <f>+F42</f>
        <v>500</v>
      </c>
      <c r="G41" s="172">
        <f>+G42</f>
        <v>0</v>
      </c>
      <c r="H41" s="172" t="e">
        <f t="shared" si="0"/>
        <v>#DIV/0!</v>
      </c>
      <c r="I41" s="173">
        <f t="shared" si="1"/>
        <v>0</v>
      </c>
    </row>
    <row r="42" spans="1:9" ht="20.100000000000001" customHeight="1" thickBot="1" x14ac:dyDescent="0.25">
      <c r="A42" s="82" t="s">
        <v>272</v>
      </c>
      <c r="B42" s="83" t="s">
        <v>271</v>
      </c>
      <c r="C42" s="84">
        <v>0</v>
      </c>
      <c r="D42" s="84">
        <v>1500</v>
      </c>
      <c r="E42" s="174">
        <v>0</v>
      </c>
      <c r="F42" s="174">
        <v>500</v>
      </c>
      <c r="G42" s="174">
        <v>0</v>
      </c>
      <c r="H42" s="174" t="e">
        <f t="shared" si="0"/>
        <v>#DIV/0!</v>
      </c>
      <c r="I42" s="175">
        <f t="shared" si="1"/>
        <v>0</v>
      </c>
    </row>
    <row r="43" spans="1:9" ht="409.6" hidden="1" customHeight="1" x14ac:dyDescent="0.2"/>
    <row r="44" spans="1:9" ht="9.75" customHeight="1" x14ac:dyDescent="0.2"/>
  </sheetData>
  <mergeCells count="2">
    <mergeCell ref="A2:I3"/>
    <mergeCell ref="A1:I1"/>
  </mergeCells>
  <pageMargins left="0.25" right="0.25" top="0.75" bottom="0.75" header="0.3" footer="0.3"/>
  <pageSetup scale="7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sqref="A1:J1"/>
    </sheetView>
  </sheetViews>
  <sheetFormatPr defaultRowHeight="12.75" x14ac:dyDescent="0.2"/>
  <cols>
    <col min="1" max="1" width="13.28515625" style="40" customWidth="1"/>
    <col min="2" max="2" width="36.42578125" style="40" customWidth="1"/>
    <col min="3" max="4" width="15.7109375" style="40" hidden="1" customWidth="1"/>
    <col min="5" max="5" width="15.7109375" style="40" customWidth="1"/>
    <col min="6" max="6" width="15.7109375" style="40" hidden="1" customWidth="1"/>
    <col min="7" max="10" width="15.7109375" style="40" customWidth="1"/>
    <col min="11" max="258" width="9.140625" style="40"/>
    <col min="259" max="259" width="13.28515625" style="40" customWidth="1"/>
    <col min="260" max="260" width="36.42578125" style="40" customWidth="1"/>
    <col min="261" max="263" width="15.7109375" style="40" customWidth="1"/>
    <col min="264" max="264" width="0" style="40" hidden="1" customWidth="1"/>
    <col min="265" max="266" width="15.7109375" style="40" customWidth="1"/>
    <col min="267" max="514" width="9.140625" style="40"/>
    <col min="515" max="515" width="13.28515625" style="40" customWidth="1"/>
    <col min="516" max="516" width="36.42578125" style="40" customWidth="1"/>
    <col min="517" max="519" width="15.7109375" style="40" customWidth="1"/>
    <col min="520" max="520" width="0" style="40" hidden="1" customWidth="1"/>
    <col min="521" max="522" width="15.7109375" style="40" customWidth="1"/>
    <col min="523" max="770" width="9.140625" style="40"/>
    <col min="771" max="771" width="13.28515625" style="40" customWidth="1"/>
    <col min="772" max="772" width="36.42578125" style="40" customWidth="1"/>
    <col min="773" max="775" width="15.7109375" style="40" customWidth="1"/>
    <col min="776" max="776" width="0" style="40" hidden="1" customWidth="1"/>
    <col min="777" max="778" width="15.7109375" style="40" customWidth="1"/>
    <col min="779" max="1026" width="9.140625" style="40"/>
    <col min="1027" max="1027" width="13.28515625" style="40" customWidth="1"/>
    <col min="1028" max="1028" width="36.42578125" style="40" customWidth="1"/>
    <col min="1029" max="1031" width="15.7109375" style="40" customWidth="1"/>
    <col min="1032" max="1032" width="0" style="40" hidden="1" customWidth="1"/>
    <col min="1033" max="1034" width="15.7109375" style="40" customWidth="1"/>
    <col min="1035" max="1282" width="9.140625" style="40"/>
    <col min="1283" max="1283" width="13.28515625" style="40" customWidth="1"/>
    <col min="1284" max="1284" width="36.42578125" style="40" customWidth="1"/>
    <col min="1285" max="1287" width="15.7109375" style="40" customWidth="1"/>
    <col min="1288" max="1288" width="0" style="40" hidden="1" customWidth="1"/>
    <col min="1289" max="1290" width="15.7109375" style="40" customWidth="1"/>
    <col min="1291" max="1538" width="9.140625" style="40"/>
    <col min="1539" max="1539" width="13.28515625" style="40" customWidth="1"/>
    <col min="1540" max="1540" width="36.42578125" style="40" customWidth="1"/>
    <col min="1541" max="1543" width="15.7109375" style="40" customWidth="1"/>
    <col min="1544" max="1544" width="0" style="40" hidden="1" customWidth="1"/>
    <col min="1545" max="1546" width="15.7109375" style="40" customWidth="1"/>
    <col min="1547" max="1794" width="9.140625" style="40"/>
    <col min="1795" max="1795" width="13.28515625" style="40" customWidth="1"/>
    <col min="1796" max="1796" width="36.42578125" style="40" customWidth="1"/>
    <col min="1797" max="1799" width="15.7109375" style="40" customWidth="1"/>
    <col min="1800" max="1800" width="0" style="40" hidden="1" customWidth="1"/>
    <col min="1801" max="1802" width="15.7109375" style="40" customWidth="1"/>
    <col min="1803" max="2050" width="9.140625" style="40"/>
    <col min="2051" max="2051" width="13.28515625" style="40" customWidth="1"/>
    <col min="2052" max="2052" width="36.42578125" style="40" customWidth="1"/>
    <col min="2053" max="2055" width="15.7109375" style="40" customWidth="1"/>
    <col min="2056" max="2056" width="0" style="40" hidden="1" customWidth="1"/>
    <col min="2057" max="2058" width="15.7109375" style="40" customWidth="1"/>
    <col min="2059" max="2306" width="9.140625" style="40"/>
    <col min="2307" max="2307" width="13.28515625" style="40" customWidth="1"/>
    <col min="2308" max="2308" width="36.42578125" style="40" customWidth="1"/>
    <col min="2309" max="2311" width="15.7109375" style="40" customWidth="1"/>
    <col min="2312" max="2312" width="0" style="40" hidden="1" customWidth="1"/>
    <col min="2313" max="2314" width="15.7109375" style="40" customWidth="1"/>
    <col min="2315" max="2562" width="9.140625" style="40"/>
    <col min="2563" max="2563" width="13.28515625" style="40" customWidth="1"/>
    <col min="2564" max="2564" width="36.42578125" style="40" customWidth="1"/>
    <col min="2565" max="2567" width="15.7109375" style="40" customWidth="1"/>
    <col min="2568" max="2568" width="0" style="40" hidden="1" customWidth="1"/>
    <col min="2569" max="2570" width="15.7109375" style="40" customWidth="1"/>
    <col min="2571" max="2818" width="9.140625" style="40"/>
    <col min="2819" max="2819" width="13.28515625" style="40" customWidth="1"/>
    <col min="2820" max="2820" width="36.42578125" style="40" customWidth="1"/>
    <col min="2821" max="2823" width="15.7109375" style="40" customWidth="1"/>
    <col min="2824" max="2824" width="0" style="40" hidden="1" customWidth="1"/>
    <col min="2825" max="2826" width="15.7109375" style="40" customWidth="1"/>
    <col min="2827" max="3074" width="9.140625" style="40"/>
    <col min="3075" max="3075" width="13.28515625" style="40" customWidth="1"/>
    <col min="3076" max="3076" width="36.42578125" style="40" customWidth="1"/>
    <col min="3077" max="3079" width="15.7109375" style="40" customWidth="1"/>
    <col min="3080" max="3080" width="0" style="40" hidden="1" customWidth="1"/>
    <col min="3081" max="3082" width="15.7109375" style="40" customWidth="1"/>
    <col min="3083" max="3330" width="9.140625" style="40"/>
    <col min="3331" max="3331" width="13.28515625" style="40" customWidth="1"/>
    <col min="3332" max="3332" width="36.42578125" style="40" customWidth="1"/>
    <col min="3333" max="3335" width="15.7109375" style="40" customWidth="1"/>
    <col min="3336" max="3336" width="0" style="40" hidden="1" customWidth="1"/>
    <col min="3337" max="3338" width="15.7109375" style="40" customWidth="1"/>
    <col min="3339" max="3586" width="9.140625" style="40"/>
    <col min="3587" max="3587" width="13.28515625" style="40" customWidth="1"/>
    <col min="3588" max="3588" width="36.42578125" style="40" customWidth="1"/>
    <col min="3589" max="3591" width="15.7109375" style="40" customWidth="1"/>
    <col min="3592" max="3592" width="0" style="40" hidden="1" customWidth="1"/>
    <col min="3593" max="3594" width="15.7109375" style="40" customWidth="1"/>
    <col min="3595" max="3842" width="9.140625" style="40"/>
    <col min="3843" max="3843" width="13.28515625" style="40" customWidth="1"/>
    <col min="3844" max="3844" width="36.42578125" style="40" customWidth="1"/>
    <col min="3845" max="3847" width="15.7109375" style="40" customWidth="1"/>
    <col min="3848" max="3848" width="0" style="40" hidden="1" customWidth="1"/>
    <col min="3849" max="3850" width="15.7109375" style="40" customWidth="1"/>
    <col min="3851" max="4098" width="9.140625" style="40"/>
    <col min="4099" max="4099" width="13.28515625" style="40" customWidth="1"/>
    <col min="4100" max="4100" width="36.42578125" style="40" customWidth="1"/>
    <col min="4101" max="4103" width="15.7109375" style="40" customWidth="1"/>
    <col min="4104" max="4104" width="0" style="40" hidden="1" customWidth="1"/>
    <col min="4105" max="4106" width="15.7109375" style="40" customWidth="1"/>
    <col min="4107" max="4354" width="9.140625" style="40"/>
    <col min="4355" max="4355" width="13.28515625" style="40" customWidth="1"/>
    <col min="4356" max="4356" width="36.42578125" style="40" customWidth="1"/>
    <col min="4357" max="4359" width="15.7109375" style="40" customWidth="1"/>
    <col min="4360" max="4360" width="0" style="40" hidden="1" customWidth="1"/>
    <col min="4361" max="4362" width="15.7109375" style="40" customWidth="1"/>
    <col min="4363" max="4610" width="9.140625" style="40"/>
    <col min="4611" max="4611" width="13.28515625" style="40" customWidth="1"/>
    <col min="4612" max="4612" width="36.42578125" style="40" customWidth="1"/>
    <col min="4613" max="4615" width="15.7109375" style="40" customWidth="1"/>
    <col min="4616" max="4616" width="0" style="40" hidden="1" customWidth="1"/>
    <col min="4617" max="4618" width="15.7109375" style="40" customWidth="1"/>
    <col min="4619" max="4866" width="9.140625" style="40"/>
    <col min="4867" max="4867" width="13.28515625" style="40" customWidth="1"/>
    <col min="4868" max="4868" width="36.42578125" style="40" customWidth="1"/>
    <col min="4869" max="4871" width="15.7109375" style="40" customWidth="1"/>
    <col min="4872" max="4872" width="0" style="40" hidden="1" customWidth="1"/>
    <col min="4873" max="4874" width="15.7109375" style="40" customWidth="1"/>
    <col min="4875" max="5122" width="9.140625" style="40"/>
    <col min="5123" max="5123" width="13.28515625" style="40" customWidth="1"/>
    <col min="5124" max="5124" width="36.42578125" style="40" customWidth="1"/>
    <col min="5125" max="5127" width="15.7109375" style="40" customWidth="1"/>
    <col min="5128" max="5128" width="0" style="40" hidden="1" customWidth="1"/>
    <col min="5129" max="5130" width="15.7109375" style="40" customWidth="1"/>
    <col min="5131" max="5378" width="9.140625" style="40"/>
    <col min="5379" max="5379" width="13.28515625" style="40" customWidth="1"/>
    <col min="5380" max="5380" width="36.42578125" style="40" customWidth="1"/>
    <col min="5381" max="5383" width="15.7109375" style="40" customWidth="1"/>
    <col min="5384" max="5384" width="0" style="40" hidden="1" customWidth="1"/>
    <col min="5385" max="5386" width="15.7109375" style="40" customWidth="1"/>
    <col min="5387" max="5634" width="9.140625" style="40"/>
    <col min="5635" max="5635" width="13.28515625" style="40" customWidth="1"/>
    <col min="5636" max="5636" width="36.42578125" style="40" customWidth="1"/>
    <col min="5637" max="5639" width="15.7109375" style="40" customWidth="1"/>
    <col min="5640" max="5640" width="0" style="40" hidden="1" customWidth="1"/>
    <col min="5641" max="5642" width="15.7109375" style="40" customWidth="1"/>
    <col min="5643" max="5890" width="9.140625" style="40"/>
    <col min="5891" max="5891" width="13.28515625" style="40" customWidth="1"/>
    <col min="5892" max="5892" width="36.42578125" style="40" customWidth="1"/>
    <col min="5893" max="5895" width="15.7109375" style="40" customWidth="1"/>
    <col min="5896" max="5896" width="0" style="40" hidden="1" customWidth="1"/>
    <col min="5897" max="5898" width="15.7109375" style="40" customWidth="1"/>
    <col min="5899" max="6146" width="9.140625" style="40"/>
    <col min="6147" max="6147" width="13.28515625" style="40" customWidth="1"/>
    <col min="6148" max="6148" width="36.42578125" style="40" customWidth="1"/>
    <col min="6149" max="6151" width="15.7109375" style="40" customWidth="1"/>
    <col min="6152" max="6152" width="0" style="40" hidden="1" customWidth="1"/>
    <col min="6153" max="6154" width="15.7109375" style="40" customWidth="1"/>
    <col min="6155" max="6402" width="9.140625" style="40"/>
    <col min="6403" max="6403" width="13.28515625" style="40" customWidth="1"/>
    <col min="6404" max="6404" width="36.42578125" style="40" customWidth="1"/>
    <col min="6405" max="6407" width="15.7109375" style="40" customWidth="1"/>
    <col min="6408" max="6408" width="0" style="40" hidden="1" customWidth="1"/>
    <col min="6409" max="6410" width="15.7109375" style="40" customWidth="1"/>
    <col min="6411" max="6658" width="9.140625" style="40"/>
    <col min="6659" max="6659" width="13.28515625" style="40" customWidth="1"/>
    <col min="6660" max="6660" width="36.42578125" style="40" customWidth="1"/>
    <col min="6661" max="6663" width="15.7109375" style="40" customWidth="1"/>
    <col min="6664" max="6664" width="0" style="40" hidden="1" customWidth="1"/>
    <col min="6665" max="6666" width="15.7109375" style="40" customWidth="1"/>
    <col min="6667" max="6914" width="9.140625" style="40"/>
    <col min="6915" max="6915" width="13.28515625" style="40" customWidth="1"/>
    <col min="6916" max="6916" width="36.42578125" style="40" customWidth="1"/>
    <col min="6917" max="6919" width="15.7109375" style="40" customWidth="1"/>
    <col min="6920" max="6920" width="0" style="40" hidden="1" customWidth="1"/>
    <col min="6921" max="6922" width="15.7109375" style="40" customWidth="1"/>
    <col min="6923" max="7170" width="9.140625" style="40"/>
    <col min="7171" max="7171" width="13.28515625" style="40" customWidth="1"/>
    <col min="7172" max="7172" width="36.42578125" style="40" customWidth="1"/>
    <col min="7173" max="7175" width="15.7109375" style="40" customWidth="1"/>
    <col min="7176" max="7176" width="0" style="40" hidden="1" customWidth="1"/>
    <col min="7177" max="7178" width="15.7109375" style="40" customWidth="1"/>
    <col min="7179" max="7426" width="9.140625" style="40"/>
    <col min="7427" max="7427" width="13.28515625" style="40" customWidth="1"/>
    <col min="7428" max="7428" width="36.42578125" style="40" customWidth="1"/>
    <col min="7429" max="7431" width="15.7109375" style="40" customWidth="1"/>
    <col min="7432" max="7432" width="0" style="40" hidden="1" customWidth="1"/>
    <col min="7433" max="7434" width="15.7109375" style="40" customWidth="1"/>
    <col min="7435" max="7682" width="9.140625" style="40"/>
    <col min="7683" max="7683" width="13.28515625" style="40" customWidth="1"/>
    <col min="7684" max="7684" width="36.42578125" style="40" customWidth="1"/>
    <col min="7685" max="7687" width="15.7109375" style="40" customWidth="1"/>
    <col min="7688" max="7688" width="0" style="40" hidden="1" customWidth="1"/>
    <col min="7689" max="7690" width="15.7109375" style="40" customWidth="1"/>
    <col min="7691" max="7938" width="9.140625" style="40"/>
    <col min="7939" max="7939" width="13.28515625" style="40" customWidth="1"/>
    <col min="7940" max="7940" width="36.42578125" style="40" customWidth="1"/>
    <col min="7941" max="7943" width="15.7109375" style="40" customWidth="1"/>
    <col min="7944" max="7944" width="0" style="40" hidden="1" customWidth="1"/>
    <col min="7945" max="7946" width="15.7109375" style="40" customWidth="1"/>
    <col min="7947" max="8194" width="9.140625" style="40"/>
    <col min="8195" max="8195" width="13.28515625" style="40" customWidth="1"/>
    <col min="8196" max="8196" width="36.42578125" style="40" customWidth="1"/>
    <col min="8197" max="8199" width="15.7109375" style="40" customWidth="1"/>
    <col min="8200" max="8200" width="0" style="40" hidden="1" customWidth="1"/>
    <col min="8201" max="8202" width="15.7109375" style="40" customWidth="1"/>
    <col min="8203" max="8450" width="9.140625" style="40"/>
    <col min="8451" max="8451" width="13.28515625" style="40" customWidth="1"/>
    <col min="8452" max="8452" width="36.42578125" style="40" customWidth="1"/>
    <col min="8453" max="8455" width="15.7109375" style="40" customWidth="1"/>
    <col min="8456" max="8456" width="0" style="40" hidden="1" customWidth="1"/>
    <col min="8457" max="8458" width="15.7109375" style="40" customWidth="1"/>
    <col min="8459" max="8706" width="9.140625" style="40"/>
    <col min="8707" max="8707" width="13.28515625" style="40" customWidth="1"/>
    <col min="8708" max="8708" width="36.42578125" style="40" customWidth="1"/>
    <col min="8709" max="8711" width="15.7109375" style="40" customWidth="1"/>
    <col min="8712" max="8712" width="0" style="40" hidden="1" customWidth="1"/>
    <col min="8713" max="8714" width="15.7109375" style="40" customWidth="1"/>
    <col min="8715" max="8962" width="9.140625" style="40"/>
    <col min="8963" max="8963" width="13.28515625" style="40" customWidth="1"/>
    <col min="8964" max="8964" width="36.42578125" style="40" customWidth="1"/>
    <col min="8965" max="8967" width="15.7109375" style="40" customWidth="1"/>
    <col min="8968" max="8968" width="0" style="40" hidden="1" customWidth="1"/>
    <col min="8969" max="8970" width="15.7109375" style="40" customWidth="1"/>
    <col min="8971" max="9218" width="9.140625" style="40"/>
    <col min="9219" max="9219" width="13.28515625" style="40" customWidth="1"/>
    <col min="9220" max="9220" width="36.42578125" style="40" customWidth="1"/>
    <col min="9221" max="9223" width="15.7109375" style="40" customWidth="1"/>
    <col min="9224" max="9224" width="0" style="40" hidden="1" customWidth="1"/>
    <col min="9225" max="9226" width="15.7109375" style="40" customWidth="1"/>
    <col min="9227" max="9474" width="9.140625" style="40"/>
    <col min="9475" max="9475" width="13.28515625" style="40" customWidth="1"/>
    <col min="9476" max="9476" width="36.42578125" style="40" customWidth="1"/>
    <col min="9477" max="9479" width="15.7109375" style="40" customWidth="1"/>
    <col min="9480" max="9480" width="0" style="40" hidden="1" customWidth="1"/>
    <col min="9481" max="9482" width="15.7109375" style="40" customWidth="1"/>
    <col min="9483" max="9730" width="9.140625" style="40"/>
    <col min="9731" max="9731" width="13.28515625" style="40" customWidth="1"/>
    <col min="9732" max="9732" width="36.42578125" style="40" customWidth="1"/>
    <col min="9733" max="9735" width="15.7109375" style="40" customWidth="1"/>
    <col min="9736" max="9736" width="0" style="40" hidden="1" customWidth="1"/>
    <col min="9737" max="9738" width="15.7109375" style="40" customWidth="1"/>
    <col min="9739" max="9986" width="9.140625" style="40"/>
    <col min="9987" max="9987" width="13.28515625" style="40" customWidth="1"/>
    <col min="9988" max="9988" width="36.42578125" style="40" customWidth="1"/>
    <col min="9989" max="9991" width="15.7109375" style="40" customWidth="1"/>
    <col min="9992" max="9992" width="0" style="40" hidden="1" customWidth="1"/>
    <col min="9993" max="9994" width="15.7109375" style="40" customWidth="1"/>
    <col min="9995" max="10242" width="9.140625" style="40"/>
    <col min="10243" max="10243" width="13.28515625" style="40" customWidth="1"/>
    <col min="10244" max="10244" width="36.42578125" style="40" customWidth="1"/>
    <col min="10245" max="10247" width="15.7109375" style="40" customWidth="1"/>
    <col min="10248" max="10248" width="0" style="40" hidden="1" customWidth="1"/>
    <col min="10249" max="10250" width="15.7109375" style="40" customWidth="1"/>
    <col min="10251" max="10498" width="9.140625" style="40"/>
    <col min="10499" max="10499" width="13.28515625" style="40" customWidth="1"/>
    <col min="10500" max="10500" width="36.42578125" style="40" customWidth="1"/>
    <col min="10501" max="10503" width="15.7109375" style="40" customWidth="1"/>
    <col min="10504" max="10504" width="0" style="40" hidden="1" customWidth="1"/>
    <col min="10505" max="10506" width="15.7109375" style="40" customWidth="1"/>
    <col min="10507" max="10754" width="9.140625" style="40"/>
    <col min="10755" max="10755" width="13.28515625" style="40" customWidth="1"/>
    <col min="10756" max="10756" width="36.42578125" style="40" customWidth="1"/>
    <col min="10757" max="10759" width="15.7109375" style="40" customWidth="1"/>
    <col min="10760" max="10760" width="0" style="40" hidden="1" customWidth="1"/>
    <col min="10761" max="10762" width="15.7109375" style="40" customWidth="1"/>
    <col min="10763" max="11010" width="9.140625" style="40"/>
    <col min="11011" max="11011" width="13.28515625" style="40" customWidth="1"/>
    <col min="11012" max="11012" width="36.42578125" style="40" customWidth="1"/>
    <col min="11013" max="11015" width="15.7109375" style="40" customWidth="1"/>
    <col min="11016" max="11016" width="0" style="40" hidden="1" customWidth="1"/>
    <col min="11017" max="11018" width="15.7109375" style="40" customWidth="1"/>
    <col min="11019" max="11266" width="9.140625" style="40"/>
    <col min="11267" max="11267" width="13.28515625" style="40" customWidth="1"/>
    <col min="11268" max="11268" width="36.42578125" style="40" customWidth="1"/>
    <col min="11269" max="11271" width="15.7109375" style="40" customWidth="1"/>
    <col min="11272" max="11272" width="0" style="40" hidden="1" customWidth="1"/>
    <col min="11273" max="11274" width="15.7109375" style="40" customWidth="1"/>
    <col min="11275" max="11522" width="9.140625" style="40"/>
    <col min="11523" max="11523" width="13.28515625" style="40" customWidth="1"/>
    <col min="11524" max="11524" width="36.42578125" style="40" customWidth="1"/>
    <col min="11525" max="11527" width="15.7109375" style="40" customWidth="1"/>
    <col min="11528" max="11528" width="0" style="40" hidden="1" customWidth="1"/>
    <col min="11529" max="11530" width="15.7109375" style="40" customWidth="1"/>
    <col min="11531" max="11778" width="9.140625" style="40"/>
    <col min="11779" max="11779" width="13.28515625" style="40" customWidth="1"/>
    <col min="11780" max="11780" width="36.42578125" style="40" customWidth="1"/>
    <col min="11781" max="11783" width="15.7109375" style="40" customWidth="1"/>
    <col min="11784" max="11784" width="0" style="40" hidden="1" customWidth="1"/>
    <col min="11785" max="11786" width="15.7109375" style="40" customWidth="1"/>
    <col min="11787" max="12034" width="9.140625" style="40"/>
    <col min="12035" max="12035" width="13.28515625" style="40" customWidth="1"/>
    <col min="12036" max="12036" width="36.42578125" style="40" customWidth="1"/>
    <col min="12037" max="12039" width="15.7109375" style="40" customWidth="1"/>
    <col min="12040" max="12040" width="0" style="40" hidden="1" customWidth="1"/>
    <col min="12041" max="12042" width="15.7109375" style="40" customWidth="1"/>
    <col min="12043" max="12290" width="9.140625" style="40"/>
    <col min="12291" max="12291" width="13.28515625" style="40" customWidth="1"/>
    <col min="12292" max="12292" width="36.42578125" style="40" customWidth="1"/>
    <col min="12293" max="12295" width="15.7109375" style="40" customWidth="1"/>
    <col min="12296" max="12296" width="0" style="40" hidden="1" customWidth="1"/>
    <col min="12297" max="12298" width="15.7109375" style="40" customWidth="1"/>
    <col min="12299" max="12546" width="9.140625" style="40"/>
    <col min="12547" max="12547" width="13.28515625" style="40" customWidth="1"/>
    <col min="12548" max="12548" width="36.42578125" style="40" customWidth="1"/>
    <col min="12549" max="12551" width="15.7109375" style="40" customWidth="1"/>
    <col min="12552" max="12552" width="0" style="40" hidden="1" customWidth="1"/>
    <col min="12553" max="12554" width="15.7109375" style="40" customWidth="1"/>
    <col min="12555" max="12802" width="9.140625" style="40"/>
    <col min="12803" max="12803" width="13.28515625" style="40" customWidth="1"/>
    <col min="12804" max="12804" width="36.42578125" style="40" customWidth="1"/>
    <col min="12805" max="12807" width="15.7109375" style="40" customWidth="1"/>
    <col min="12808" max="12808" width="0" style="40" hidden="1" customWidth="1"/>
    <col min="12809" max="12810" width="15.7109375" style="40" customWidth="1"/>
    <col min="12811" max="13058" width="9.140625" style="40"/>
    <col min="13059" max="13059" width="13.28515625" style="40" customWidth="1"/>
    <col min="13060" max="13060" width="36.42578125" style="40" customWidth="1"/>
    <col min="13061" max="13063" width="15.7109375" style="40" customWidth="1"/>
    <col min="13064" max="13064" width="0" style="40" hidden="1" customWidth="1"/>
    <col min="13065" max="13066" width="15.7109375" style="40" customWidth="1"/>
    <col min="13067" max="13314" width="9.140625" style="40"/>
    <col min="13315" max="13315" width="13.28515625" style="40" customWidth="1"/>
    <col min="13316" max="13316" width="36.42578125" style="40" customWidth="1"/>
    <col min="13317" max="13319" width="15.7109375" style="40" customWidth="1"/>
    <col min="13320" max="13320" width="0" style="40" hidden="1" customWidth="1"/>
    <col min="13321" max="13322" width="15.7109375" style="40" customWidth="1"/>
    <col min="13323" max="13570" width="9.140625" style="40"/>
    <col min="13571" max="13571" width="13.28515625" style="40" customWidth="1"/>
    <col min="13572" max="13572" width="36.42578125" style="40" customWidth="1"/>
    <col min="13573" max="13575" width="15.7109375" style="40" customWidth="1"/>
    <col min="13576" max="13576" width="0" style="40" hidden="1" customWidth="1"/>
    <col min="13577" max="13578" width="15.7109375" style="40" customWidth="1"/>
    <col min="13579" max="13826" width="9.140625" style="40"/>
    <col min="13827" max="13827" width="13.28515625" style="40" customWidth="1"/>
    <col min="13828" max="13828" width="36.42578125" style="40" customWidth="1"/>
    <col min="13829" max="13831" width="15.7109375" style="40" customWidth="1"/>
    <col min="13832" max="13832" width="0" style="40" hidden="1" customWidth="1"/>
    <col min="13833" max="13834" width="15.7109375" style="40" customWidth="1"/>
    <col min="13835" max="14082" width="9.140625" style="40"/>
    <col min="14083" max="14083" width="13.28515625" style="40" customWidth="1"/>
    <col min="14084" max="14084" width="36.42578125" style="40" customWidth="1"/>
    <col min="14085" max="14087" width="15.7109375" style="40" customWidth="1"/>
    <col min="14088" max="14088" width="0" style="40" hidden="1" customWidth="1"/>
    <col min="14089" max="14090" width="15.7109375" style="40" customWidth="1"/>
    <col min="14091" max="14338" width="9.140625" style="40"/>
    <col min="14339" max="14339" width="13.28515625" style="40" customWidth="1"/>
    <col min="14340" max="14340" width="36.42578125" style="40" customWidth="1"/>
    <col min="14341" max="14343" width="15.7109375" style="40" customWidth="1"/>
    <col min="14344" max="14344" width="0" style="40" hidden="1" customWidth="1"/>
    <col min="14345" max="14346" width="15.7109375" style="40" customWidth="1"/>
    <col min="14347" max="14594" width="9.140625" style="40"/>
    <col min="14595" max="14595" width="13.28515625" style="40" customWidth="1"/>
    <col min="14596" max="14596" width="36.42578125" style="40" customWidth="1"/>
    <col min="14597" max="14599" width="15.7109375" style="40" customWidth="1"/>
    <col min="14600" max="14600" width="0" style="40" hidden="1" customWidth="1"/>
    <col min="14601" max="14602" width="15.7109375" style="40" customWidth="1"/>
    <col min="14603" max="14850" width="9.140625" style="40"/>
    <col min="14851" max="14851" width="13.28515625" style="40" customWidth="1"/>
    <col min="14852" max="14852" width="36.42578125" style="40" customWidth="1"/>
    <col min="14853" max="14855" width="15.7109375" style="40" customWidth="1"/>
    <col min="14856" max="14856" width="0" style="40" hidden="1" customWidth="1"/>
    <col min="14857" max="14858" width="15.7109375" style="40" customWidth="1"/>
    <col min="14859" max="15106" width="9.140625" style="40"/>
    <col min="15107" max="15107" width="13.28515625" style="40" customWidth="1"/>
    <col min="15108" max="15108" width="36.42578125" style="40" customWidth="1"/>
    <col min="15109" max="15111" width="15.7109375" style="40" customWidth="1"/>
    <col min="15112" max="15112" width="0" style="40" hidden="1" customWidth="1"/>
    <col min="15113" max="15114" width="15.7109375" style="40" customWidth="1"/>
    <col min="15115" max="15362" width="9.140625" style="40"/>
    <col min="15363" max="15363" width="13.28515625" style="40" customWidth="1"/>
    <col min="15364" max="15364" width="36.42578125" style="40" customWidth="1"/>
    <col min="15365" max="15367" width="15.7109375" style="40" customWidth="1"/>
    <col min="15368" max="15368" width="0" style="40" hidden="1" customWidth="1"/>
    <col min="15369" max="15370" width="15.7109375" style="40" customWidth="1"/>
    <col min="15371" max="15618" width="9.140625" style="40"/>
    <col min="15619" max="15619" width="13.28515625" style="40" customWidth="1"/>
    <col min="15620" max="15620" width="36.42578125" style="40" customWidth="1"/>
    <col min="15621" max="15623" width="15.7109375" style="40" customWidth="1"/>
    <col min="15624" max="15624" width="0" style="40" hidden="1" customWidth="1"/>
    <col min="15625" max="15626" width="15.7109375" style="40" customWidth="1"/>
    <col min="15627" max="15874" width="9.140625" style="40"/>
    <col min="15875" max="15875" width="13.28515625" style="40" customWidth="1"/>
    <col min="15876" max="15876" width="36.42578125" style="40" customWidth="1"/>
    <col min="15877" max="15879" width="15.7109375" style="40" customWidth="1"/>
    <col min="15880" max="15880" width="0" style="40" hidden="1" customWidth="1"/>
    <col min="15881" max="15882" width="15.7109375" style="40" customWidth="1"/>
    <col min="15883" max="16130" width="9.140625" style="40"/>
    <col min="16131" max="16131" width="13.28515625" style="40" customWidth="1"/>
    <col min="16132" max="16132" width="36.42578125" style="40" customWidth="1"/>
    <col min="16133" max="16135" width="15.7109375" style="40" customWidth="1"/>
    <col min="16136" max="16136" width="0" style="40" hidden="1" customWidth="1"/>
    <col min="16137" max="16138" width="15.7109375" style="40" customWidth="1"/>
    <col min="16139" max="16384" width="9.140625" style="40"/>
  </cols>
  <sheetData>
    <row r="1" spans="1:10" ht="22.5" customHeight="1" x14ac:dyDescent="0.2">
      <c r="A1" s="323" t="s">
        <v>331</v>
      </c>
      <c r="B1" s="323"/>
      <c r="C1" s="323"/>
      <c r="D1" s="323"/>
      <c r="E1" s="323"/>
      <c r="F1" s="323"/>
      <c r="G1" s="323"/>
      <c r="H1" s="323"/>
      <c r="I1" s="323"/>
      <c r="J1" s="323"/>
    </row>
    <row r="2" spans="1:10" ht="24" customHeight="1" x14ac:dyDescent="0.2">
      <c r="A2" s="325" t="s">
        <v>273</v>
      </c>
      <c r="B2" s="325"/>
      <c r="C2" s="325"/>
      <c r="D2" s="325"/>
      <c r="E2" s="325"/>
      <c r="F2" s="325"/>
      <c r="G2" s="325"/>
      <c r="H2" s="325"/>
      <c r="I2" s="325"/>
      <c r="J2" s="325"/>
    </row>
    <row r="3" spans="1:10" ht="12.75" customHeight="1" x14ac:dyDescent="0.2">
      <c r="A3" s="323"/>
      <c r="B3" s="323"/>
      <c r="C3" s="323"/>
      <c r="D3" s="323"/>
      <c r="E3" s="323"/>
      <c r="F3" s="323"/>
      <c r="G3" s="323"/>
      <c r="H3" s="323"/>
      <c r="I3" s="323"/>
      <c r="J3" s="323"/>
    </row>
    <row r="4" spans="1:10" x14ac:dyDescent="0.2">
      <c r="A4" s="61"/>
      <c r="B4" s="39"/>
      <c r="C4" s="39"/>
      <c r="D4" s="39"/>
    </row>
    <row r="5" spans="1:10" ht="13.5" thickBot="1" x14ac:dyDescent="0.25">
      <c r="A5" s="62"/>
      <c r="B5" s="62"/>
      <c r="C5" s="62"/>
      <c r="E5" s="41"/>
    </row>
    <row r="6" spans="1:10" s="69" customFormat="1" ht="18.75" customHeight="1" x14ac:dyDescent="0.25">
      <c r="A6" s="63" t="s">
        <v>31</v>
      </c>
      <c r="B6" s="64" t="s">
        <v>32</v>
      </c>
      <c r="C6" s="64" t="s">
        <v>7</v>
      </c>
      <c r="D6" s="64" t="s">
        <v>8</v>
      </c>
      <c r="E6" s="64" t="s">
        <v>9</v>
      </c>
      <c r="F6" s="64" t="s">
        <v>7</v>
      </c>
      <c r="G6" s="64" t="s">
        <v>334</v>
      </c>
      <c r="H6" s="64" t="s">
        <v>329</v>
      </c>
      <c r="I6" s="64" t="s">
        <v>10</v>
      </c>
      <c r="J6" s="65" t="s">
        <v>10</v>
      </c>
    </row>
    <row r="7" spans="1:10" s="69" customFormat="1" x14ac:dyDescent="0.25">
      <c r="A7" s="88">
        <v>1</v>
      </c>
      <c r="B7" s="67">
        <v>2</v>
      </c>
      <c r="C7" s="67">
        <v>3</v>
      </c>
      <c r="D7" s="67">
        <v>4</v>
      </c>
      <c r="E7" s="67">
        <v>3</v>
      </c>
      <c r="F7" s="89">
        <f>F8+F46</f>
        <v>10411052.199999999</v>
      </c>
      <c r="G7" s="67">
        <v>4</v>
      </c>
      <c r="H7" s="67">
        <v>5</v>
      </c>
      <c r="I7" s="67" t="s">
        <v>11</v>
      </c>
      <c r="J7" s="68" t="s">
        <v>12</v>
      </c>
    </row>
    <row r="8" spans="1:10" ht="20.100000000000001" customHeight="1" thickBot="1" x14ac:dyDescent="0.25">
      <c r="A8" s="90"/>
      <c r="B8" s="91" t="s">
        <v>20</v>
      </c>
      <c r="C8" s="92">
        <v>10411052.199999999</v>
      </c>
      <c r="D8" s="93">
        <f>D9</f>
        <v>27375000</v>
      </c>
      <c r="E8" s="93">
        <v>14040464.060000001</v>
      </c>
      <c r="F8" s="92">
        <v>10411052.199999999</v>
      </c>
      <c r="G8" s="93">
        <v>33112890</v>
      </c>
      <c r="H8" s="93">
        <v>15647494.210000001</v>
      </c>
      <c r="I8" s="94">
        <f>+H8/E8*100</f>
        <v>111.44570537791753</v>
      </c>
      <c r="J8" s="95">
        <f>+H8/G8*100</f>
        <v>47.254994082364902</v>
      </c>
    </row>
    <row r="9" spans="1:10" ht="20.100000000000001" customHeight="1" thickTop="1" x14ac:dyDescent="0.2">
      <c r="A9" s="96" t="s">
        <v>274</v>
      </c>
      <c r="B9" s="97" t="s">
        <v>275</v>
      </c>
      <c r="C9" s="98">
        <v>10411052.199999999</v>
      </c>
      <c r="D9" s="99">
        <v>27375000</v>
      </c>
      <c r="E9" s="99">
        <v>14040464.060000001</v>
      </c>
      <c r="F9" s="98">
        <v>10411052.199999999</v>
      </c>
      <c r="G9" s="99">
        <v>33112890</v>
      </c>
      <c r="H9" s="99">
        <v>15647494.210000001</v>
      </c>
      <c r="I9" s="100">
        <f t="shared" ref="I9:I11" si="0">+H9/E9*100</f>
        <v>111.44570537791753</v>
      </c>
      <c r="J9" s="101">
        <f t="shared" ref="J9:J11" si="1">+H9/G9*100</f>
        <v>47.254994082364902</v>
      </c>
    </row>
    <row r="10" spans="1:10" ht="20.100000000000001" customHeight="1" x14ac:dyDescent="0.2">
      <c r="A10" s="102" t="s">
        <v>276</v>
      </c>
      <c r="B10" s="103" t="s">
        <v>277</v>
      </c>
      <c r="C10" s="104">
        <v>31958.29</v>
      </c>
      <c r="D10" s="105">
        <v>19900</v>
      </c>
      <c r="E10" s="105">
        <v>9949.98</v>
      </c>
      <c r="F10" s="104">
        <v>31958.29</v>
      </c>
      <c r="G10" s="105">
        <v>84900</v>
      </c>
      <c r="H10" s="105">
        <v>26756.03</v>
      </c>
      <c r="I10" s="106">
        <f t="shared" si="0"/>
        <v>268.90536463389878</v>
      </c>
      <c r="J10" s="107">
        <f t="shared" si="1"/>
        <v>31.514758539458189</v>
      </c>
    </row>
    <row r="11" spans="1:10" ht="20.100000000000001" customHeight="1" thickBot="1" x14ac:dyDescent="0.25">
      <c r="A11" s="108" t="s">
        <v>278</v>
      </c>
      <c r="B11" s="109" t="s">
        <v>279</v>
      </c>
      <c r="C11" s="110">
        <v>10379093.91</v>
      </c>
      <c r="D11" s="111">
        <v>27355100</v>
      </c>
      <c r="E11" s="111">
        <v>14030514.08</v>
      </c>
      <c r="F11" s="110">
        <v>10379093.91</v>
      </c>
      <c r="G11" s="111">
        <v>33027990</v>
      </c>
      <c r="H11" s="111">
        <v>15620738.18</v>
      </c>
      <c r="I11" s="112">
        <f t="shared" si="0"/>
        <v>111.3340401565671</v>
      </c>
      <c r="J11" s="113">
        <f t="shared" si="1"/>
        <v>47.295455097328052</v>
      </c>
    </row>
    <row r="12" spans="1:10" hidden="1" x14ac:dyDescent="0.2"/>
  </sheetData>
  <mergeCells count="3">
    <mergeCell ref="A1:J1"/>
    <mergeCell ref="A2:J2"/>
    <mergeCell ref="A3:J3"/>
  </mergeCells>
  <pageMargins left="0.25" right="0.25" top="0.75" bottom="0.75" header="0.3" footer="0.3"/>
  <pageSetup scale="79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workbookViewId="0">
      <selection activeCell="A2" sqref="A2:I2"/>
    </sheetView>
  </sheetViews>
  <sheetFormatPr defaultRowHeight="15" x14ac:dyDescent="0.25"/>
  <cols>
    <col min="1" max="1" width="7.7109375" style="114" customWidth="1"/>
    <col min="2" max="2" width="8.7109375" style="114" customWidth="1"/>
    <col min="3" max="3" width="7.7109375" style="114" customWidth="1"/>
    <col min="4" max="4" width="33.5703125" style="114" customWidth="1"/>
    <col min="5" max="9" width="16.7109375" style="114" customWidth="1"/>
    <col min="10" max="16384" width="9.140625" style="114"/>
  </cols>
  <sheetData>
    <row r="1" spans="1:10" ht="18" customHeight="1" x14ac:dyDescent="0.25">
      <c r="A1" s="323" t="s">
        <v>331</v>
      </c>
      <c r="B1" s="323"/>
      <c r="C1" s="323"/>
      <c r="D1" s="323"/>
      <c r="E1" s="323"/>
      <c r="F1" s="323"/>
      <c r="G1" s="323"/>
      <c r="H1" s="323"/>
      <c r="I1" s="323"/>
      <c r="J1" s="307"/>
    </row>
    <row r="2" spans="1:10" ht="18" customHeight="1" x14ac:dyDescent="0.25">
      <c r="A2" s="308"/>
      <c r="B2" s="308"/>
      <c r="C2" s="308"/>
      <c r="D2" s="308"/>
      <c r="E2" s="308"/>
      <c r="F2" s="308"/>
      <c r="G2" s="308"/>
      <c r="H2" s="308"/>
      <c r="I2" s="308"/>
      <c r="J2" s="307"/>
    </row>
    <row r="3" spans="1:10" ht="15.75" customHeight="1" x14ac:dyDescent="0.25">
      <c r="A3" s="323" t="s">
        <v>488</v>
      </c>
      <c r="B3" s="323"/>
      <c r="C3" s="323"/>
      <c r="D3" s="323"/>
      <c r="E3" s="323"/>
      <c r="F3" s="323"/>
      <c r="G3" s="323"/>
      <c r="H3" s="323"/>
      <c r="I3" s="323"/>
    </row>
    <row r="4" spans="1:10" ht="15.75" customHeight="1" x14ac:dyDescent="0.25">
      <c r="A4" s="308"/>
      <c r="B4" s="308"/>
      <c r="C4" s="308"/>
      <c r="D4" s="308"/>
      <c r="E4" s="308"/>
      <c r="F4" s="308"/>
      <c r="G4" s="308"/>
      <c r="H4" s="308"/>
      <c r="I4" s="308"/>
    </row>
    <row r="5" spans="1:10" ht="18" x14ac:dyDescent="0.25">
      <c r="A5" s="115"/>
      <c r="B5" s="115"/>
      <c r="C5" s="115"/>
      <c r="D5" s="115"/>
      <c r="E5" s="115"/>
      <c r="F5" s="115"/>
      <c r="G5" s="116"/>
      <c r="H5" s="116"/>
    </row>
    <row r="6" spans="1:10" x14ac:dyDescent="0.25">
      <c r="A6" s="147" t="s">
        <v>280</v>
      </c>
      <c r="B6" s="148" t="s">
        <v>281</v>
      </c>
      <c r="C6" s="148" t="s">
        <v>282</v>
      </c>
      <c r="D6" s="148" t="s">
        <v>32</v>
      </c>
      <c r="E6" s="149" t="s">
        <v>9</v>
      </c>
      <c r="F6" s="150" t="s">
        <v>334</v>
      </c>
      <c r="G6" s="150" t="s">
        <v>329</v>
      </c>
      <c r="H6" s="150" t="s">
        <v>10</v>
      </c>
      <c r="I6" s="150" t="s">
        <v>10</v>
      </c>
    </row>
    <row r="7" spans="1:10" ht="25.5" x14ac:dyDescent="0.25">
      <c r="A7" s="117">
        <v>8</v>
      </c>
      <c r="B7" s="117"/>
      <c r="C7" s="117"/>
      <c r="D7" s="117" t="s">
        <v>283</v>
      </c>
      <c r="E7" s="118">
        <v>0</v>
      </c>
      <c r="F7" s="118">
        <v>0</v>
      </c>
      <c r="G7" s="118">
        <v>0</v>
      </c>
      <c r="H7" s="118">
        <v>0</v>
      </c>
      <c r="I7" s="118">
        <v>0</v>
      </c>
    </row>
    <row r="8" spans="1:10" x14ac:dyDescent="0.25">
      <c r="A8" s="117"/>
      <c r="B8" s="119">
        <v>84</v>
      </c>
      <c r="C8" s="119"/>
      <c r="D8" s="119" t="s">
        <v>284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</row>
    <row r="9" spans="1:10" hidden="1" x14ac:dyDescent="0.25">
      <c r="A9" s="120"/>
      <c r="B9" s="120"/>
      <c r="C9" s="121">
        <v>81</v>
      </c>
      <c r="D9" s="122" t="s">
        <v>285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</row>
    <row r="10" spans="1:10" ht="25.5" x14ac:dyDescent="0.25">
      <c r="A10" s="123">
        <v>5</v>
      </c>
      <c r="B10" s="124"/>
      <c r="C10" s="124"/>
      <c r="D10" s="125" t="s">
        <v>286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</row>
    <row r="11" spans="1:10" ht="25.5" x14ac:dyDescent="0.25">
      <c r="A11" s="119"/>
      <c r="B11" s="119">
        <v>54</v>
      </c>
      <c r="C11" s="119"/>
      <c r="D11" s="126" t="s">
        <v>287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</row>
    <row r="12" spans="1:10" ht="20.100000000000001" hidden="1" customHeight="1" x14ac:dyDescent="0.25">
      <c r="A12" s="119"/>
      <c r="B12" s="119"/>
      <c r="C12" s="121">
        <v>11</v>
      </c>
      <c r="D12" s="121" t="s">
        <v>288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</row>
    <row r="13" spans="1:10" ht="20.100000000000001" hidden="1" customHeight="1" x14ac:dyDescent="0.25">
      <c r="A13" s="119"/>
      <c r="B13" s="119"/>
      <c r="C13" s="121">
        <v>31</v>
      </c>
      <c r="D13" s="121" t="s">
        <v>289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</row>
    <row r="16" spans="1:10" ht="15.75" x14ac:dyDescent="0.25">
      <c r="A16" s="326" t="s">
        <v>499</v>
      </c>
      <c r="B16" s="326"/>
      <c r="C16" s="326"/>
      <c r="D16" s="326"/>
      <c r="E16" s="326"/>
      <c r="F16" s="326"/>
      <c r="G16" s="326"/>
      <c r="H16" s="326"/>
      <c r="I16" s="326"/>
    </row>
    <row r="18" spans="1:9" x14ac:dyDescent="0.25">
      <c r="A18" s="147" t="s">
        <v>280</v>
      </c>
      <c r="B18" s="148" t="s">
        <v>281</v>
      </c>
      <c r="C18" s="148" t="s">
        <v>282</v>
      </c>
      <c r="D18" s="148" t="s">
        <v>32</v>
      </c>
      <c r="E18" s="149" t="s">
        <v>9</v>
      </c>
      <c r="F18" s="150" t="s">
        <v>334</v>
      </c>
      <c r="G18" s="150" t="s">
        <v>329</v>
      </c>
      <c r="H18" s="150" t="s">
        <v>10</v>
      </c>
      <c r="I18" s="150" t="s">
        <v>10</v>
      </c>
    </row>
    <row r="19" spans="1:9" ht="25.5" x14ac:dyDescent="0.25">
      <c r="A19" s="117">
        <v>8</v>
      </c>
      <c r="B19" s="117"/>
      <c r="C19" s="117"/>
      <c r="D19" s="117" t="s">
        <v>283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</row>
    <row r="20" spans="1:9" x14ac:dyDescent="0.25">
      <c r="A20" s="117"/>
      <c r="B20" s="119">
        <v>84</v>
      </c>
      <c r="C20" s="119"/>
      <c r="D20" s="119" t="s">
        <v>284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</row>
    <row r="21" spans="1:9" x14ac:dyDescent="0.25">
      <c r="A21" s="120"/>
      <c r="B21" s="120"/>
      <c r="C21" s="121">
        <v>81</v>
      </c>
      <c r="D21" s="122" t="s">
        <v>285</v>
      </c>
      <c r="E21" s="118">
        <v>0</v>
      </c>
      <c r="F21" s="118">
        <v>0</v>
      </c>
      <c r="G21" s="118">
        <v>0</v>
      </c>
      <c r="H21" s="118">
        <v>0</v>
      </c>
      <c r="I21" s="118">
        <v>0</v>
      </c>
    </row>
    <row r="22" spans="1:9" ht="25.5" x14ac:dyDescent="0.25">
      <c r="A22" s="123">
        <v>5</v>
      </c>
      <c r="B22" s="124"/>
      <c r="C22" s="124"/>
      <c r="D22" s="125" t="s">
        <v>286</v>
      </c>
      <c r="E22" s="118">
        <v>0</v>
      </c>
      <c r="F22" s="118">
        <v>0</v>
      </c>
      <c r="G22" s="118">
        <v>0</v>
      </c>
      <c r="H22" s="118">
        <v>0</v>
      </c>
      <c r="I22" s="118">
        <v>0</v>
      </c>
    </row>
    <row r="23" spans="1:9" ht="25.5" x14ac:dyDescent="0.25">
      <c r="A23" s="119"/>
      <c r="B23" s="119">
        <v>54</v>
      </c>
      <c r="C23" s="119"/>
      <c r="D23" s="126" t="s">
        <v>287</v>
      </c>
      <c r="E23" s="118">
        <v>0</v>
      </c>
      <c r="F23" s="118">
        <v>0</v>
      </c>
      <c r="G23" s="118">
        <v>0</v>
      </c>
      <c r="H23" s="118">
        <v>0</v>
      </c>
      <c r="I23" s="118">
        <v>0</v>
      </c>
    </row>
    <row r="24" spans="1:9" x14ac:dyDescent="0.25">
      <c r="A24" s="119"/>
      <c r="B24" s="119"/>
      <c r="C24" s="121">
        <v>11</v>
      </c>
      <c r="D24" s="121" t="s">
        <v>288</v>
      </c>
      <c r="E24" s="118">
        <v>0</v>
      </c>
      <c r="F24" s="118">
        <v>0</v>
      </c>
      <c r="G24" s="118">
        <v>0</v>
      </c>
      <c r="H24" s="118">
        <v>0</v>
      </c>
      <c r="I24" s="118">
        <v>0</v>
      </c>
    </row>
    <row r="25" spans="1:9" x14ac:dyDescent="0.25">
      <c r="A25" s="119"/>
      <c r="B25" s="119"/>
      <c r="C25" s="121">
        <v>31</v>
      </c>
      <c r="D25" s="121" t="s">
        <v>289</v>
      </c>
      <c r="E25" s="118">
        <v>0</v>
      </c>
      <c r="F25" s="118">
        <v>0</v>
      </c>
      <c r="G25" s="118">
        <v>0</v>
      </c>
      <c r="H25" s="118">
        <v>0</v>
      </c>
      <c r="I25" s="118">
        <v>0</v>
      </c>
    </row>
  </sheetData>
  <mergeCells count="3">
    <mergeCell ref="A3:I3"/>
    <mergeCell ref="A16:I16"/>
    <mergeCell ref="A1:I1"/>
  </mergeCells>
  <pageMargins left="0.25" right="0.25" top="0.75" bottom="0.75" header="0.3" footer="0.3"/>
  <pageSetup scale="72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1"/>
  <sheetViews>
    <sheetView tabSelected="1" view="pageBreakPreview" topLeftCell="A279" zoomScale="60" zoomScaleNormal="145" workbookViewId="0">
      <selection activeCell="R279" sqref="R279"/>
    </sheetView>
  </sheetViews>
  <sheetFormatPr defaultRowHeight="12.75" x14ac:dyDescent="0.2"/>
  <cols>
    <col min="1" max="1" width="14.42578125" style="135" customWidth="1"/>
    <col min="2" max="2" width="63.7109375" style="135" customWidth="1"/>
    <col min="3" max="4" width="13.7109375" style="136" hidden="1" customWidth="1"/>
    <col min="5" max="5" width="13.7109375" style="136" customWidth="1"/>
    <col min="6" max="6" width="13.7109375" style="135" hidden="1" customWidth="1"/>
    <col min="7" max="8" width="13.7109375" style="135" customWidth="1"/>
    <col min="9" max="10" width="13.7109375" style="69" customWidth="1"/>
    <col min="11" max="11" width="13.42578125" style="40" customWidth="1"/>
    <col min="12" max="12" width="9.140625" style="40" customWidth="1"/>
    <col min="13" max="254" width="9.140625" style="40"/>
    <col min="255" max="255" width="25.42578125" style="40" customWidth="1"/>
    <col min="256" max="256" width="63.7109375" style="40" customWidth="1"/>
    <col min="257" max="259" width="13.7109375" style="40" customWidth="1"/>
    <col min="260" max="260" width="0" style="40" hidden="1" customWidth="1"/>
    <col min="261" max="262" width="13.7109375" style="40" customWidth="1"/>
    <col min="263" max="510" width="9.140625" style="40"/>
    <col min="511" max="511" width="25.42578125" style="40" customWidth="1"/>
    <col min="512" max="512" width="63.7109375" style="40" customWidth="1"/>
    <col min="513" max="515" width="13.7109375" style="40" customWidth="1"/>
    <col min="516" max="516" width="0" style="40" hidden="1" customWidth="1"/>
    <col min="517" max="518" width="13.7109375" style="40" customWidth="1"/>
    <col min="519" max="766" width="9.140625" style="40"/>
    <col min="767" max="767" width="25.42578125" style="40" customWidth="1"/>
    <col min="768" max="768" width="63.7109375" style="40" customWidth="1"/>
    <col min="769" max="771" width="13.7109375" style="40" customWidth="1"/>
    <col min="772" max="772" width="0" style="40" hidden="1" customWidth="1"/>
    <col min="773" max="774" width="13.7109375" style="40" customWidth="1"/>
    <col min="775" max="1022" width="9.140625" style="40"/>
    <col min="1023" max="1023" width="25.42578125" style="40" customWidth="1"/>
    <col min="1024" max="1024" width="63.7109375" style="40" customWidth="1"/>
    <col min="1025" max="1027" width="13.7109375" style="40" customWidth="1"/>
    <col min="1028" max="1028" width="0" style="40" hidden="1" customWidth="1"/>
    <col min="1029" max="1030" width="13.7109375" style="40" customWidth="1"/>
    <col min="1031" max="1278" width="9.140625" style="40"/>
    <col min="1279" max="1279" width="25.42578125" style="40" customWidth="1"/>
    <col min="1280" max="1280" width="63.7109375" style="40" customWidth="1"/>
    <col min="1281" max="1283" width="13.7109375" style="40" customWidth="1"/>
    <col min="1284" max="1284" width="0" style="40" hidden="1" customWidth="1"/>
    <col min="1285" max="1286" width="13.7109375" style="40" customWidth="1"/>
    <col min="1287" max="1534" width="9.140625" style="40"/>
    <col min="1535" max="1535" width="25.42578125" style="40" customWidth="1"/>
    <col min="1536" max="1536" width="63.7109375" style="40" customWidth="1"/>
    <col min="1537" max="1539" width="13.7109375" style="40" customWidth="1"/>
    <col min="1540" max="1540" width="0" style="40" hidden="1" customWidth="1"/>
    <col min="1541" max="1542" width="13.7109375" style="40" customWidth="1"/>
    <col min="1543" max="1790" width="9.140625" style="40"/>
    <col min="1791" max="1791" width="25.42578125" style="40" customWidth="1"/>
    <col min="1792" max="1792" width="63.7109375" style="40" customWidth="1"/>
    <col min="1793" max="1795" width="13.7109375" style="40" customWidth="1"/>
    <col min="1796" max="1796" width="0" style="40" hidden="1" customWidth="1"/>
    <col min="1797" max="1798" width="13.7109375" style="40" customWidth="1"/>
    <col min="1799" max="2046" width="9.140625" style="40"/>
    <col min="2047" max="2047" width="25.42578125" style="40" customWidth="1"/>
    <col min="2048" max="2048" width="63.7109375" style="40" customWidth="1"/>
    <col min="2049" max="2051" width="13.7109375" style="40" customWidth="1"/>
    <col min="2052" max="2052" width="0" style="40" hidden="1" customWidth="1"/>
    <col min="2053" max="2054" width="13.7109375" style="40" customWidth="1"/>
    <col min="2055" max="2302" width="9.140625" style="40"/>
    <col min="2303" max="2303" width="25.42578125" style="40" customWidth="1"/>
    <col min="2304" max="2304" width="63.7109375" style="40" customWidth="1"/>
    <col min="2305" max="2307" width="13.7109375" style="40" customWidth="1"/>
    <col min="2308" max="2308" width="0" style="40" hidden="1" customWidth="1"/>
    <col min="2309" max="2310" width="13.7109375" style="40" customWidth="1"/>
    <col min="2311" max="2558" width="9.140625" style="40"/>
    <col min="2559" max="2559" width="25.42578125" style="40" customWidth="1"/>
    <col min="2560" max="2560" width="63.7109375" style="40" customWidth="1"/>
    <col min="2561" max="2563" width="13.7109375" style="40" customWidth="1"/>
    <col min="2564" max="2564" width="0" style="40" hidden="1" customWidth="1"/>
    <col min="2565" max="2566" width="13.7109375" style="40" customWidth="1"/>
    <col min="2567" max="2814" width="9.140625" style="40"/>
    <col min="2815" max="2815" width="25.42578125" style="40" customWidth="1"/>
    <col min="2816" max="2816" width="63.7109375" style="40" customWidth="1"/>
    <col min="2817" max="2819" width="13.7109375" style="40" customWidth="1"/>
    <col min="2820" max="2820" width="0" style="40" hidden="1" customWidth="1"/>
    <col min="2821" max="2822" width="13.7109375" style="40" customWidth="1"/>
    <col min="2823" max="3070" width="9.140625" style="40"/>
    <col min="3071" max="3071" width="25.42578125" style="40" customWidth="1"/>
    <col min="3072" max="3072" width="63.7109375" style="40" customWidth="1"/>
    <col min="3073" max="3075" width="13.7109375" style="40" customWidth="1"/>
    <col min="3076" max="3076" width="0" style="40" hidden="1" customWidth="1"/>
    <col min="3077" max="3078" width="13.7109375" style="40" customWidth="1"/>
    <col min="3079" max="3326" width="9.140625" style="40"/>
    <col min="3327" max="3327" width="25.42578125" style="40" customWidth="1"/>
    <col min="3328" max="3328" width="63.7109375" style="40" customWidth="1"/>
    <col min="3329" max="3331" width="13.7109375" style="40" customWidth="1"/>
    <col min="3332" max="3332" width="0" style="40" hidden="1" customWidth="1"/>
    <col min="3333" max="3334" width="13.7109375" style="40" customWidth="1"/>
    <col min="3335" max="3582" width="9.140625" style="40"/>
    <col min="3583" max="3583" width="25.42578125" style="40" customWidth="1"/>
    <col min="3584" max="3584" width="63.7109375" style="40" customWidth="1"/>
    <col min="3585" max="3587" width="13.7109375" style="40" customWidth="1"/>
    <col min="3588" max="3588" width="0" style="40" hidden="1" customWidth="1"/>
    <col min="3589" max="3590" width="13.7109375" style="40" customWidth="1"/>
    <col min="3591" max="3838" width="9.140625" style="40"/>
    <col min="3839" max="3839" width="25.42578125" style="40" customWidth="1"/>
    <col min="3840" max="3840" width="63.7109375" style="40" customWidth="1"/>
    <col min="3841" max="3843" width="13.7109375" style="40" customWidth="1"/>
    <col min="3844" max="3844" width="0" style="40" hidden="1" customWidth="1"/>
    <col min="3845" max="3846" width="13.7109375" style="40" customWidth="1"/>
    <col min="3847" max="4094" width="9.140625" style="40"/>
    <col min="4095" max="4095" width="25.42578125" style="40" customWidth="1"/>
    <col min="4096" max="4096" width="63.7109375" style="40" customWidth="1"/>
    <col min="4097" max="4099" width="13.7109375" style="40" customWidth="1"/>
    <col min="4100" max="4100" width="0" style="40" hidden="1" customWidth="1"/>
    <col min="4101" max="4102" width="13.7109375" style="40" customWidth="1"/>
    <col min="4103" max="4350" width="9.140625" style="40"/>
    <col min="4351" max="4351" width="25.42578125" style="40" customWidth="1"/>
    <col min="4352" max="4352" width="63.7109375" style="40" customWidth="1"/>
    <col min="4353" max="4355" width="13.7109375" style="40" customWidth="1"/>
    <col min="4356" max="4356" width="0" style="40" hidden="1" customWidth="1"/>
    <col min="4357" max="4358" width="13.7109375" style="40" customWidth="1"/>
    <col min="4359" max="4606" width="9.140625" style="40"/>
    <col min="4607" max="4607" width="25.42578125" style="40" customWidth="1"/>
    <col min="4608" max="4608" width="63.7109375" style="40" customWidth="1"/>
    <col min="4609" max="4611" width="13.7109375" style="40" customWidth="1"/>
    <col min="4612" max="4612" width="0" style="40" hidden="1" customWidth="1"/>
    <col min="4613" max="4614" width="13.7109375" style="40" customWidth="1"/>
    <col min="4615" max="4862" width="9.140625" style="40"/>
    <col min="4863" max="4863" width="25.42578125" style="40" customWidth="1"/>
    <col min="4864" max="4864" width="63.7109375" style="40" customWidth="1"/>
    <col min="4865" max="4867" width="13.7109375" style="40" customWidth="1"/>
    <col min="4868" max="4868" width="0" style="40" hidden="1" customWidth="1"/>
    <col min="4869" max="4870" width="13.7109375" style="40" customWidth="1"/>
    <col min="4871" max="5118" width="9.140625" style="40"/>
    <col min="5119" max="5119" width="25.42578125" style="40" customWidth="1"/>
    <col min="5120" max="5120" width="63.7109375" style="40" customWidth="1"/>
    <col min="5121" max="5123" width="13.7109375" style="40" customWidth="1"/>
    <col min="5124" max="5124" width="0" style="40" hidden="1" customWidth="1"/>
    <col min="5125" max="5126" width="13.7109375" style="40" customWidth="1"/>
    <col min="5127" max="5374" width="9.140625" style="40"/>
    <col min="5375" max="5375" width="25.42578125" style="40" customWidth="1"/>
    <col min="5376" max="5376" width="63.7109375" style="40" customWidth="1"/>
    <col min="5377" max="5379" width="13.7109375" style="40" customWidth="1"/>
    <col min="5380" max="5380" width="0" style="40" hidden="1" customWidth="1"/>
    <col min="5381" max="5382" width="13.7109375" style="40" customWidth="1"/>
    <col min="5383" max="5630" width="9.140625" style="40"/>
    <col min="5631" max="5631" width="25.42578125" style="40" customWidth="1"/>
    <col min="5632" max="5632" width="63.7109375" style="40" customWidth="1"/>
    <col min="5633" max="5635" width="13.7109375" style="40" customWidth="1"/>
    <col min="5636" max="5636" width="0" style="40" hidden="1" customWidth="1"/>
    <col min="5637" max="5638" width="13.7109375" style="40" customWidth="1"/>
    <col min="5639" max="5886" width="9.140625" style="40"/>
    <col min="5887" max="5887" width="25.42578125" style="40" customWidth="1"/>
    <col min="5888" max="5888" width="63.7109375" style="40" customWidth="1"/>
    <col min="5889" max="5891" width="13.7109375" style="40" customWidth="1"/>
    <col min="5892" max="5892" width="0" style="40" hidden="1" customWidth="1"/>
    <col min="5893" max="5894" width="13.7109375" style="40" customWidth="1"/>
    <col min="5895" max="6142" width="9.140625" style="40"/>
    <col min="6143" max="6143" width="25.42578125" style="40" customWidth="1"/>
    <col min="6144" max="6144" width="63.7109375" style="40" customWidth="1"/>
    <col min="6145" max="6147" width="13.7109375" style="40" customWidth="1"/>
    <col min="6148" max="6148" width="0" style="40" hidden="1" customWidth="1"/>
    <col min="6149" max="6150" width="13.7109375" style="40" customWidth="1"/>
    <col min="6151" max="6398" width="9.140625" style="40"/>
    <col min="6399" max="6399" width="25.42578125" style="40" customWidth="1"/>
    <col min="6400" max="6400" width="63.7109375" style="40" customWidth="1"/>
    <col min="6401" max="6403" width="13.7109375" style="40" customWidth="1"/>
    <col min="6404" max="6404" width="0" style="40" hidden="1" customWidth="1"/>
    <col min="6405" max="6406" width="13.7109375" style="40" customWidth="1"/>
    <col min="6407" max="6654" width="9.140625" style="40"/>
    <col min="6655" max="6655" width="25.42578125" style="40" customWidth="1"/>
    <col min="6656" max="6656" width="63.7109375" style="40" customWidth="1"/>
    <col min="6657" max="6659" width="13.7109375" style="40" customWidth="1"/>
    <col min="6660" max="6660" width="0" style="40" hidden="1" customWidth="1"/>
    <col min="6661" max="6662" width="13.7109375" style="40" customWidth="1"/>
    <col min="6663" max="6910" width="9.140625" style="40"/>
    <col min="6911" max="6911" width="25.42578125" style="40" customWidth="1"/>
    <col min="6912" max="6912" width="63.7109375" style="40" customWidth="1"/>
    <col min="6913" max="6915" width="13.7109375" style="40" customWidth="1"/>
    <col min="6916" max="6916" width="0" style="40" hidden="1" customWidth="1"/>
    <col min="6917" max="6918" width="13.7109375" style="40" customWidth="1"/>
    <col min="6919" max="7166" width="9.140625" style="40"/>
    <col min="7167" max="7167" width="25.42578125" style="40" customWidth="1"/>
    <col min="7168" max="7168" width="63.7109375" style="40" customWidth="1"/>
    <col min="7169" max="7171" width="13.7109375" style="40" customWidth="1"/>
    <col min="7172" max="7172" width="0" style="40" hidden="1" customWidth="1"/>
    <col min="7173" max="7174" width="13.7109375" style="40" customWidth="1"/>
    <col min="7175" max="7422" width="9.140625" style="40"/>
    <col min="7423" max="7423" width="25.42578125" style="40" customWidth="1"/>
    <col min="7424" max="7424" width="63.7109375" style="40" customWidth="1"/>
    <col min="7425" max="7427" width="13.7109375" style="40" customWidth="1"/>
    <col min="7428" max="7428" width="0" style="40" hidden="1" customWidth="1"/>
    <col min="7429" max="7430" width="13.7109375" style="40" customWidth="1"/>
    <col min="7431" max="7678" width="9.140625" style="40"/>
    <col min="7679" max="7679" width="25.42578125" style="40" customWidth="1"/>
    <col min="7680" max="7680" width="63.7109375" style="40" customWidth="1"/>
    <col min="7681" max="7683" width="13.7109375" style="40" customWidth="1"/>
    <col min="7684" max="7684" width="0" style="40" hidden="1" customWidth="1"/>
    <col min="7685" max="7686" width="13.7109375" style="40" customWidth="1"/>
    <col min="7687" max="7934" width="9.140625" style="40"/>
    <col min="7935" max="7935" width="25.42578125" style="40" customWidth="1"/>
    <col min="7936" max="7936" width="63.7109375" style="40" customWidth="1"/>
    <col min="7937" max="7939" width="13.7109375" style="40" customWidth="1"/>
    <col min="7940" max="7940" width="0" style="40" hidden="1" customWidth="1"/>
    <col min="7941" max="7942" width="13.7109375" style="40" customWidth="1"/>
    <col min="7943" max="8190" width="9.140625" style="40"/>
    <col min="8191" max="8191" width="25.42578125" style="40" customWidth="1"/>
    <col min="8192" max="8192" width="63.7109375" style="40" customWidth="1"/>
    <col min="8193" max="8195" width="13.7109375" style="40" customWidth="1"/>
    <col min="8196" max="8196" width="0" style="40" hidden="1" customWidth="1"/>
    <col min="8197" max="8198" width="13.7109375" style="40" customWidth="1"/>
    <col min="8199" max="8446" width="9.140625" style="40"/>
    <col min="8447" max="8447" width="25.42578125" style="40" customWidth="1"/>
    <col min="8448" max="8448" width="63.7109375" style="40" customWidth="1"/>
    <col min="8449" max="8451" width="13.7109375" style="40" customWidth="1"/>
    <col min="8452" max="8452" width="0" style="40" hidden="1" customWidth="1"/>
    <col min="8453" max="8454" width="13.7109375" style="40" customWidth="1"/>
    <col min="8455" max="8702" width="9.140625" style="40"/>
    <col min="8703" max="8703" width="25.42578125" style="40" customWidth="1"/>
    <col min="8704" max="8704" width="63.7109375" style="40" customWidth="1"/>
    <col min="8705" max="8707" width="13.7109375" style="40" customWidth="1"/>
    <col min="8708" max="8708" width="0" style="40" hidden="1" customWidth="1"/>
    <col min="8709" max="8710" width="13.7109375" style="40" customWidth="1"/>
    <col min="8711" max="8958" width="9.140625" style="40"/>
    <col min="8959" max="8959" width="25.42578125" style="40" customWidth="1"/>
    <col min="8960" max="8960" width="63.7109375" style="40" customWidth="1"/>
    <col min="8961" max="8963" width="13.7109375" style="40" customWidth="1"/>
    <col min="8964" max="8964" width="0" style="40" hidden="1" customWidth="1"/>
    <col min="8965" max="8966" width="13.7109375" style="40" customWidth="1"/>
    <col min="8967" max="9214" width="9.140625" style="40"/>
    <col min="9215" max="9215" width="25.42578125" style="40" customWidth="1"/>
    <col min="9216" max="9216" width="63.7109375" style="40" customWidth="1"/>
    <col min="9217" max="9219" width="13.7109375" style="40" customWidth="1"/>
    <col min="9220" max="9220" width="0" style="40" hidden="1" customWidth="1"/>
    <col min="9221" max="9222" width="13.7109375" style="40" customWidth="1"/>
    <col min="9223" max="9470" width="9.140625" style="40"/>
    <col min="9471" max="9471" width="25.42578125" style="40" customWidth="1"/>
    <col min="9472" max="9472" width="63.7109375" style="40" customWidth="1"/>
    <col min="9473" max="9475" width="13.7109375" style="40" customWidth="1"/>
    <col min="9476" max="9476" width="0" style="40" hidden="1" customWidth="1"/>
    <col min="9477" max="9478" width="13.7109375" style="40" customWidth="1"/>
    <col min="9479" max="9726" width="9.140625" style="40"/>
    <col min="9727" max="9727" width="25.42578125" style="40" customWidth="1"/>
    <col min="9728" max="9728" width="63.7109375" style="40" customWidth="1"/>
    <col min="9729" max="9731" width="13.7109375" style="40" customWidth="1"/>
    <col min="9732" max="9732" width="0" style="40" hidden="1" customWidth="1"/>
    <col min="9733" max="9734" width="13.7109375" style="40" customWidth="1"/>
    <col min="9735" max="9982" width="9.140625" style="40"/>
    <col min="9983" max="9983" width="25.42578125" style="40" customWidth="1"/>
    <col min="9984" max="9984" width="63.7109375" style="40" customWidth="1"/>
    <col min="9985" max="9987" width="13.7109375" style="40" customWidth="1"/>
    <col min="9988" max="9988" width="0" style="40" hidden="1" customWidth="1"/>
    <col min="9989" max="9990" width="13.7109375" style="40" customWidth="1"/>
    <col min="9991" max="10238" width="9.140625" style="40"/>
    <col min="10239" max="10239" width="25.42578125" style="40" customWidth="1"/>
    <col min="10240" max="10240" width="63.7109375" style="40" customWidth="1"/>
    <col min="10241" max="10243" width="13.7109375" style="40" customWidth="1"/>
    <col min="10244" max="10244" width="0" style="40" hidden="1" customWidth="1"/>
    <col min="10245" max="10246" width="13.7109375" style="40" customWidth="1"/>
    <col min="10247" max="10494" width="9.140625" style="40"/>
    <col min="10495" max="10495" width="25.42578125" style="40" customWidth="1"/>
    <col min="10496" max="10496" width="63.7109375" style="40" customWidth="1"/>
    <col min="10497" max="10499" width="13.7109375" style="40" customWidth="1"/>
    <col min="10500" max="10500" width="0" style="40" hidden="1" customWidth="1"/>
    <col min="10501" max="10502" width="13.7109375" style="40" customWidth="1"/>
    <col min="10503" max="10750" width="9.140625" style="40"/>
    <col min="10751" max="10751" width="25.42578125" style="40" customWidth="1"/>
    <col min="10752" max="10752" width="63.7109375" style="40" customWidth="1"/>
    <col min="10753" max="10755" width="13.7109375" style="40" customWidth="1"/>
    <col min="10756" max="10756" width="0" style="40" hidden="1" customWidth="1"/>
    <col min="10757" max="10758" width="13.7109375" style="40" customWidth="1"/>
    <col min="10759" max="11006" width="9.140625" style="40"/>
    <col min="11007" max="11007" width="25.42578125" style="40" customWidth="1"/>
    <col min="11008" max="11008" width="63.7109375" style="40" customWidth="1"/>
    <col min="11009" max="11011" width="13.7109375" style="40" customWidth="1"/>
    <col min="11012" max="11012" width="0" style="40" hidden="1" customWidth="1"/>
    <col min="11013" max="11014" width="13.7109375" style="40" customWidth="1"/>
    <col min="11015" max="11262" width="9.140625" style="40"/>
    <col min="11263" max="11263" width="25.42578125" style="40" customWidth="1"/>
    <col min="11264" max="11264" width="63.7109375" style="40" customWidth="1"/>
    <col min="11265" max="11267" width="13.7109375" style="40" customWidth="1"/>
    <col min="11268" max="11268" width="0" style="40" hidden="1" customWidth="1"/>
    <col min="11269" max="11270" width="13.7109375" style="40" customWidth="1"/>
    <col min="11271" max="11518" width="9.140625" style="40"/>
    <col min="11519" max="11519" width="25.42578125" style="40" customWidth="1"/>
    <col min="11520" max="11520" width="63.7109375" style="40" customWidth="1"/>
    <col min="11521" max="11523" width="13.7109375" style="40" customWidth="1"/>
    <col min="11524" max="11524" width="0" style="40" hidden="1" customWidth="1"/>
    <col min="11525" max="11526" width="13.7109375" style="40" customWidth="1"/>
    <col min="11527" max="11774" width="9.140625" style="40"/>
    <col min="11775" max="11775" width="25.42578125" style="40" customWidth="1"/>
    <col min="11776" max="11776" width="63.7109375" style="40" customWidth="1"/>
    <col min="11777" max="11779" width="13.7109375" style="40" customWidth="1"/>
    <col min="11780" max="11780" width="0" style="40" hidden="1" customWidth="1"/>
    <col min="11781" max="11782" width="13.7109375" style="40" customWidth="1"/>
    <col min="11783" max="12030" width="9.140625" style="40"/>
    <col min="12031" max="12031" width="25.42578125" style="40" customWidth="1"/>
    <col min="12032" max="12032" width="63.7109375" style="40" customWidth="1"/>
    <col min="12033" max="12035" width="13.7109375" style="40" customWidth="1"/>
    <col min="12036" max="12036" width="0" style="40" hidden="1" customWidth="1"/>
    <col min="12037" max="12038" width="13.7109375" style="40" customWidth="1"/>
    <col min="12039" max="12286" width="9.140625" style="40"/>
    <col min="12287" max="12287" width="25.42578125" style="40" customWidth="1"/>
    <col min="12288" max="12288" width="63.7109375" style="40" customWidth="1"/>
    <col min="12289" max="12291" width="13.7109375" style="40" customWidth="1"/>
    <col min="12292" max="12292" width="0" style="40" hidden="1" customWidth="1"/>
    <col min="12293" max="12294" width="13.7109375" style="40" customWidth="1"/>
    <col min="12295" max="12542" width="9.140625" style="40"/>
    <col min="12543" max="12543" width="25.42578125" style="40" customWidth="1"/>
    <col min="12544" max="12544" width="63.7109375" style="40" customWidth="1"/>
    <col min="12545" max="12547" width="13.7109375" style="40" customWidth="1"/>
    <col min="12548" max="12548" width="0" style="40" hidden="1" customWidth="1"/>
    <col min="12549" max="12550" width="13.7109375" style="40" customWidth="1"/>
    <col min="12551" max="12798" width="9.140625" style="40"/>
    <col min="12799" max="12799" width="25.42578125" style="40" customWidth="1"/>
    <col min="12800" max="12800" width="63.7109375" style="40" customWidth="1"/>
    <col min="12801" max="12803" width="13.7109375" style="40" customWidth="1"/>
    <col min="12804" max="12804" width="0" style="40" hidden="1" customWidth="1"/>
    <col min="12805" max="12806" width="13.7109375" style="40" customWidth="1"/>
    <col min="12807" max="13054" width="9.140625" style="40"/>
    <col min="13055" max="13055" width="25.42578125" style="40" customWidth="1"/>
    <col min="13056" max="13056" width="63.7109375" style="40" customWidth="1"/>
    <col min="13057" max="13059" width="13.7109375" style="40" customWidth="1"/>
    <col min="13060" max="13060" width="0" style="40" hidden="1" customWidth="1"/>
    <col min="13061" max="13062" width="13.7109375" style="40" customWidth="1"/>
    <col min="13063" max="13310" width="9.140625" style="40"/>
    <col min="13311" max="13311" width="25.42578125" style="40" customWidth="1"/>
    <col min="13312" max="13312" width="63.7109375" style="40" customWidth="1"/>
    <col min="13313" max="13315" width="13.7109375" style="40" customWidth="1"/>
    <col min="13316" max="13316" width="0" style="40" hidden="1" customWidth="1"/>
    <col min="13317" max="13318" width="13.7109375" style="40" customWidth="1"/>
    <col min="13319" max="13566" width="9.140625" style="40"/>
    <col min="13567" max="13567" width="25.42578125" style="40" customWidth="1"/>
    <col min="13568" max="13568" width="63.7109375" style="40" customWidth="1"/>
    <col min="13569" max="13571" width="13.7109375" style="40" customWidth="1"/>
    <col min="13572" max="13572" width="0" style="40" hidden="1" customWidth="1"/>
    <col min="13573" max="13574" width="13.7109375" style="40" customWidth="1"/>
    <col min="13575" max="13822" width="9.140625" style="40"/>
    <col min="13823" max="13823" width="25.42578125" style="40" customWidth="1"/>
    <col min="13824" max="13824" width="63.7109375" style="40" customWidth="1"/>
    <col min="13825" max="13827" width="13.7109375" style="40" customWidth="1"/>
    <col min="13828" max="13828" width="0" style="40" hidden="1" customWidth="1"/>
    <col min="13829" max="13830" width="13.7109375" style="40" customWidth="1"/>
    <col min="13831" max="14078" width="9.140625" style="40"/>
    <col min="14079" max="14079" width="25.42578125" style="40" customWidth="1"/>
    <col min="14080" max="14080" width="63.7109375" style="40" customWidth="1"/>
    <col min="14081" max="14083" width="13.7109375" style="40" customWidth="1"/>
    <col min="14084" max="14084" width="0" style="40" hidden="1" customWidth="1"/>
    <col min="14085" max="14086" width="13.7109375" style="40" customWidth="1"/>
    <col min="14087" max="14334" width="9.140625" style="40"/>
    <col min="14335" max="14335" width="25.42578125" style="40" customWidth="1"/>
    <col min="14336" max="14336" width="63.7109375" style="40" customWidth="1"/>
    <col min="14337" max="14339" width="13.7109375" style="40" customWidth="1"/>
    <col min="14340" max="14340" width="0" style="40" hidden="1" customWidth="1"/>
    <col min="14341" max="14342" width="13.7109375" style="40" customWidth="1"/>
    <col min="14343" max="14590" width="9.140625" style="40"/>
    <col min="14591" max="14591" width="25.42578125" style="40" customWidth="1"/>
    <col min="14592" max="14592" width="63.7109375" style="40" customWidth="1"/>
    <col min="14593" max="14595" width="13.7109375" style="40" customWidth="1"/>
    <col min="14596" max="14596" width="0" style="40" hidden="1" customWidth="1"/>
    <col min="14597" max="14598" width="13.7109375" style="40" customWidth="1"/>
    <col min="14599" max="14846" width="9.140625" style="40"/>
    <col min="14847" max="14847" width="25.42578125" style="40" customWidth="1"/>
    <col min="14848" max="14848" width="63.7109375" style="40" customWidth="1"/>
    <col min="14849" max="14851" width="13.7109375" style="40" customWidth="1"/>
    <col min="14852" max="14852" width="0" style="40" hidden="1" customWidth="1"/>
    <col min="14853" max="14854" width="13.7109375" style="40" customWidth="1"/>
    <col min="14855" max="15102" width="9.140625" style="40"/>
    <col min="15103" max="15103" width="25.42578125" style="40" customWidth="1"/>
    <col min="15104" max="15104" width="63.7109375" style="40" customWidth="1"/>
    <col min="15105" max="15107" width="13.7109375" style="40" customWidth="1"/>
    <col min="15108" max="15108" width="0" style="40" hidden="1" customWidth="1"/>
    <col min="15109" max="15110" width="13.7109375" style="40" customWidth="1"/>
    <col min="15111" max="15358" width="9.140625" style="40"/>
    <col min="15359" max="15359" width="25.42578125" style="40" customWidth="1"/>
    <col min="15360" max="15360" width="63.7109375" style="40" customWidth="1"/>
    <col min="15361" max="15363" width="13.7109375" style="40" customWidth="1"/>
    <col min="15364" max="15364" width="0" style="40" hidden="1" customWidth="1"/>
    <col min="15365" max="15366" width="13.7109375" style="40" customWidth="1"/>
    <col min="15367" max="15614" width="9.140625" style="40"/>
    <col min="15615" max="15615" width="25.42578125" style="40" customWidth="1"/>
    <col min="15616" max="15616" width="63.7109375" style="40" customWidth="1"/>
    <col min="15617" max="15619" width="13.7109375" style="40" customWidth="1"/>
    <col min="15620" max="15620" width="0" style="40" hidden="1" customWidth="1"/>
    <col min="15621" max="15622" width="13.7109375" style="40" customWidth="1"/>
    <col min="15623" max="15870" width="9.140625" style="40"/>
    <col min="15871" max="15871" width="25.42578125" style="40" customWidth="1"/>
    <col min="15872" max="15872" width="63.7109375" style="40" customWidth="1"/>
    <col min="15873" max="15875" width="13.7109375" style="40" customWidth="1"/>
    <col min="15876" max="15876" width="0" style="40" hidden="1" customWidth="1"/>
    <col min="15877" max="15878" width="13.7109375" style="40" customWidth="1"/>
    <col min="15879" max="16126" width="9.140625" style="40"/>
    <col min="16127" max="16127" width="25.42578125" style="40" customWidth="1"/>
    <col min="16128" max="16128" width="63.7109375" style="40" customWidth="1"/>
    <col min="16129" max="16131" width="13.7109375" style="40" customWidth="1"/>
    <col min="16132" max="16132" width="0" style="40" hidden="1" customWidth="1"/>
    <col min="16133" max="16134" width="13.7109375" style="40" customWidth="1"/>
    <col min="16135" max="16384" width="9.140625" style="40"/>
  </cols>
  <sheetData>
    <row r="1" spans="1:11" ht="12.75" hidden="1" customHeight="1" x14ac:dyDescent="0.2">
      <c r="A1" s="328"/>
      <c r="B1" s="328"/>
      <c r="C1" s="127"/>
      <c r="D1" s="127"/>
      <c r="E1" s="128"/>
      <c r="F1" s="129"/>
      <c r="G1" s="129"/>
      <c r="H1" s="129"/>
      <c r="I1" s="130"/>
      <c r="J1" s="130"/>
    </row>
    <row r="2" spans="1:11" ht="12.75" hidden="1" customHeight="1" x14ac:dyDescent="0.2">
      <c r="A2" s="328"/>
      <c r="B2" s="328"/>
      <c r="C2" s="127"/>
      <c r="D2" s="127"/>
      <c r="E2" s="128"/>
      <c r="F2" s="129"/>
      <c r="G2" s="129"/>
      <c r="H2" s="129"/>
      <c r="I2" s="130"/>
      <c r="J2" s="130"/>
    </row>
    <row r="3" spans="1:11" ht="12.75" hidden="1" customHeight="1" x14ac:dyDescent="0.2">
      <c r="A3" s="328"/>
      <c r="B3" s="328"/>
      <c r="C3" s="127"/>
      <c r="D3" s="127"/>
      <c r="E3" s="128"/>
      <c r="F3" s="129"/>
      <c r="G3" s="129"/>
      <c r="H3" s="129"/>
      <c r="I3" s="130"/>
      <c r="J3" s="130"/>
    </row>
    <row r="4" spans="1:11" ht="12" customHeight="1" x14ac:dyDescent="0.2">
      <c r="A4" s="131"/>
      <c r="B4" s="132"/>
      <c r="C4" s="127"/>
      <c r="D4" s="127"/>
      <c r="E4" s="128"/>
      <c r="F4" s="129"/>
      <c r="G4" s="129"/>
      <c r="H4" s="129"/>
      <c r="I4" s="130"/>
      <c r="J4" s="130"/>
    </row>
    <row r="5" spans="1:11" ht="12.75" customHeight="1" x14ac:dyDescent="0.2">
      <c r="A5" s="329" t="s">
        <v>290</v>
      </c>
      <c r="B5" s="329"/>
      <c r="C5" s="329"/>
      <c r="D5" s="329"/>
      <c r="E5" s="329"/>
      <c r="F5" s="329"/>
      <c r="G5" s="329"/>
      <c r="H5" s="329"/>
      <c r="I5" s="329"/>
      <c r="J5" s="329"/>
    </row>
    <row r="6" spans="1:11" ht="12.75" customHeight="1" x14ac:dyDescent="0.2">
      <c r="A6" s="329"/>
      <c r="B6" s="329"/>
      <c r="C6" s="329"/>
      <c r="D6" s="329"/>
      <c r="E6" s="329"/>
      <c r="F6" s="329"/>
      <c r="G6" s="329"/>
      <c r="H6" s="329"/>
      <c r="I6" s="329"/>
      <c r="J6" s="329"/>
    </row>
    <row r="7" spans="1:11" ht="18" customHeight="1" x14ac:dyDescent="0.2">
      <c r="A7" s="329" t="s">
        <v>291</v>
      </c>
      <c r="B7" s="329"/>
      <c r="C7" s="329"/>
      <c r="D7" s="329"/>
      <c r="E7" s="329"/>
      <c r="F7" s="329"/>
      <c r="G7" s="329"/>
      <c r="H7" s="329"/>
      <c r="I7" s="329"/>
      <c r="J7" s="329"/>
    </row>
    <row r="8" spans="1:11" ht="16.5" customHeight="1" x14ac:dyDescent="0.2">
      <c r="A8" s="133"/>
      <c r="B8" s="133"/>
      <c r="C8" s="133"/>
      <c r="D8" s="133"/>
      <c r="E8" s="133"/>
      <c r="F8" s="133"/>
      <c r="G8" s="133"/>
      <c r="H8" s="133"/>
      <c r="I8" s="162"/>
      <c r="J8" s="162"/>
    </row>
    <row r="9" spans="1:11" x14ac:dyDescent="0.2">
      <c r="A9" s="134"/>
      <c r="D9" s="137"/>
    </row>
    <row r="10" spans="1:11" ht="19.5" customHeight="1" x14ac:dyDescent="0.2">
      <c r="A10" s="268" t="s">
        <v>31</v>
      </c>
      <c r="B10" s="268" t="s">
        <v>32</v>
      </c>
      <c r="C10" s="232" t="s">
        <v>7</v>
      </c>
      <c r="D10" s="221" t="s">
        <v>8</v>
      </c>
      <c r="E10" s="268" t="s">
        <v>9</v>
      </c>
      <c r="F10" s="240" t="s">
        <v>7</v>
      </c>
      <c r="G10" s="282" t="s">
        <v>334</v>
      </c>
      <c r="H10" s="282" t="s">
        <v>329</v>
      </c>
      <c r="I10" s="268" t="s">
        <v>10</v>
      </c>
      <c r="J10" s="268" t="s">
        <v>10</v>
      </c>
    </row>
    <row r="11" spans="1:11" ht="13.5" customHeight="1" x14ac:dyDescent="0.2">
      <c r="A11" s="269">
        <v>1</v>
      </c>
      <c r="B11" s="269">
        <v>2</v>
      </c>
      <c r="C11" s="233">
        <v>3</v>
      </c>
      <c r="D11" s="222">
        <v>4</v>
      </c>
      <c r="E11" s="269">
        <v>3</v>
      </c>
      <c r="F11" s="241"/>
      <c r="G11" s="269">
        <v>4</v>
      </c>
      <c r="H11" s="269">
        <v>5</v>
      </c>
      <c r="I11" s="269" t="s">
        <v>11</v>
      </c>
      <c r="J11" s="269" t="s">
        <v>12</v>
      </c>
    </row>
    <row r="12" spans="1:11" ht="15" customHeight="1" x14ac:dyDescent="0.2">
      <c r="A12" s="270"/>
      <c r="B12" s="270" t="s">
        <v>20</v>
      </c>
      <c r="C12" s="234">
        <v>10411052.199999999</v>
      </c>
      <c r="D12" s="223">
        <v>27095000</v>
      </c>
      <c r="E12" s="276">
        <v>14040464.060000001</v>
      </c>
      <c r="F12" s="242">
        <v>10411052.199999999</v>
      </c>
      <c r="G12" s="276">
        <v>33112890</v>
      </c>
      <c r="H12" s="276">
        <f>+H14+H79+H121+H216+H376+H394</f>
        <v>15647494.209999999</v>
      </c>
      <c r="I12" s="283">
        <f>+H12/E12*100</f>
        <v>111.44570537791753</v>
      </c>
      <c r="J12" s="283">
        <f>+H12/G12*100</f>
        <v>47.254994082364895</v>
      </c>
    </row>
    <row r="13" spans="1:11" ht="24.75" customHeight="1" x14ac:dyDescent="0.2">
      <c r="A13" s="271" t="s">
        <v>292</v>
      </c>
      <c r="B13" s="271" t="s">
        <v>293</v>
      </c>
      <c r="C13" s="235">
        <v>10411052.199999999</v>
      </c>
      <c r="D13" s="224">
        <v>27095000</v>
      </c>
      <c r="E13" s="277">
        <v>14040464.060000001</v>
      </c>
      <c r="F13" s="243">
        <v>10411052.199999999</v>
      </c>
      <c r="G13" s="277">
        <v>33112890</v>
      </c>
      <c r="H13" s="277">
        <v>15647494.209999999</v>
      </c>
      <c r="I13" s="284">
        <f t="shared" ref="I13:I76" si="0">+H13/E13*100</f>
        <v>111.44570537791753</v>
      </c>
      <c r="J13" s="284">
        <f t="shared" ref="J13:J76" si="1">+H13/G13*100</f>
        <v>47.254994082364895</v>
      </c>
    </row>
    <row r="14" spans="1:11" ht="15" customHeight="1" x14ac:dyDescent="0.2">
      <c r="A14" s="272" t="s">
        <v>294</v>
      </c>
      <c r="B14" s="272" t="s">
        <v>295</v>
      </c>
      <c r="C14" s="236">
        <v>10411052.199999999</v>
      </c>
      <c r="D14" s="225">
        <v>27095000</v>
      </c>
      <c r="E14" s="278">
        <v>14040464.060000001</v>
      </c>
      <c r="F14" s="244">
        <v>10411052.199999999</v>
      </c>
      <c r="G14" s="278">
        <v>33112890</v>
      </c>
      <c r="H14" s="278">
        <f>+H16+H81+H123+H218+H378+H396</f>
        <v>15647494.209999999</v>
      </c>
      <c r="I14" s="285">
        <f t="shared" si="0"/>
        <v>111.44570537791753</v>
      </c>
      <c r="J14" s="285">
        <f t="shared" si="1"/>
        <v>47.254994082364895</v>
      </c>
    </row>
    <row r="15" spans="1:11" ht="23.25" customHeight="1" x14ac:dyDescent="0.2">
      <c r="A15" s="273" t="s">
        <v>296</v>
      </c>
      <c r="B15" s="273" t="s">
        <v>0</v>
      </c>
      <c r="C15" s="237">
        <v>10411052.199999999</v>
      </c>
      <c r="D15" s="226">
        <v>27095000</v>
      </c>
      <c r="E15" s="279">
        <v>14040464.060000001</v>
      </c>
      <c r="F15" s="245">
        <v>10411052.199999999</v>
      </c>
      <c r="G15" s="279">
        <v>33112890</v>
      </c>
      <c r="H15" s="279">
        <v>15647494.210000001</v>
      </c>
      <c r="I15" s="286">
        <f t="shared" si="0"/>
        <v>111.44570537791753</v>
      </c>
      <c r="J15" s="286">
        <f t="shared" si="1"/>
        <v>47.254994082364902</v>
      </c>
      <c r="K15" s="196"/>
    </row>
    <row r="16" spans="1:11" ht="15" customHeight="1" x14ac:dyDescent="0.2">
      <c r="A16" s="274" t="s">
        <v>243</v>
      </c>
      <c r="B16" s="274" t="s">
        <v>244</v>
      </c>
      <c r="C16" s="238">
        <v>37642.61</v>
      </c>
      <c r="D16" s="227">
        <v>319900</v>
      </c>
      <c r="E16" s="280">
        <v>46356.13</v>
      </c>
      <c r="F16" s="246">
        <v>37642.61</v>
      </c>
      <c r="G16" s="280">
        <f>+G17+G54</f>
        <v>525790</v>
      </c>
      <c r="H16" s="280">
        <f>+H17+H54</f>
        <v>238894.29</v>
      </c>
      <c r="I16" s="287">
        <f t="shared" si="0"/>
        <v>515.34562958555864</v>
      </c>
      <c r="J16" s="287">
        <f t="shared" si="1"/>
        <v>45.435304969664699</v>
      </c>
    </row>
    <row r="17" spans="1:10" ht="15" customHeight="1" x14ac:dyDescent="0.2">
      <c r="A17" s="275" t="s">
        <v>245</v>
      </c>
      <c r="B17" s="275" t="s">
        <v>244</v>
      </c>
      <c r="C17" s="239">
        <v>0</v>
      </c>
      <c r="D17" s="228">
        <v>19900</v>
      </c>
      <c r="E17" s="281">
        <v>9949.98</v>
      </c>
      <c r="F17" s="247">
        <v>0</v>
      </c>
      <c r="G17" s="281">
        <f>+G31+G50</f>
        <v>174900</v>
      </c>
      <c r="H17" s="281">
        <f>+H31+H50</f>
        <v>116756.03</v>
      </c>
      <c r="I17" s="288">
        <f>+H17/E17*100</f>
        <v>1173.4297958387856</v>
      </c>
      <c r="J17" s="288">
        <f t="shared" si="1"/>
        <v>66.755877644368212</v>
      </c>
    </row>
    <row r="18" spans="1:10" ht="15" hidden="1" customHeight="1" x14ac:dyDescent="0.2">
      <c r="A18" s="259" t="s">
        <v>297</v>
      </c>
      <c r="B18" s="259" t="s">
        <v>298</v>
      </c>
      <c r="C18" s="138">
        <v>0</v>
      </c>
      <c r="D18" s="138">
        <v>0</v>
      </c>
      <c r="E18" s="260">
        <v>0</v>
      </c>
      <c r="F18" s="139">
        <v>0</v>
      </c>
      <c r="G18" s="260"/>
      <c r="H18" s="260"/>
      <c r="I18" s="261" t="e">
        <f t="shared" si="0"/>
        <v>#DIV/0!</v>
      </c>
      <c r="J18" s="261" t="e">
        <f t="shared" si="1"/>
        <v>#DIV/0!</v>
      </c>
    </row>
    <row r="19" spans="1:10" ht="17.25" hidden="1" customHeight="1" x14ac:dyDescent="0.2">
      <c r="A19" s="140" t="s">
        <v>313</v>
      </c>
      <c r="B19" s="140" t="s">
        <v>299</v>
      </c>
      <c r="C19" s="141">
        <v>0</v>
      </c>
      <c r="D19" s="141">
        <v>0</v>
      </c>
      <c r="E19" s="141">
        <v>0</v>
      </c>
      <c r="F19" s="142">
        <v>0</v>
      </c>
      <c r="G19" s="141"/>
      <c r="H19" s="141"/>
      <c r="I19" s="143" t="e">
        <f t="shared" si="0"/>
        <v>#DIV/0!</v>
      </c>
      <c r="J19" s="143" t="e">
        <f t="shared" si="1"/>
        <v>#DIV/0!</v>
      </c>
    </row>
    <row r="20" spans="1:10" ht="15" hidden="1" customHeight="1" x14ac:dyDescent="0.2">
      <c r="A20" s="144" t="s">
        <v>21</v>
      </c>
      <c r="B20" s="144" t="s">
        <v>22</v>
      </c>
      <c r="C20" s="145">
        <v>0</v>
      </c>
      <c r="D20" s="145">
        <v>0</v>
      </c>
      <c r="E20" s="145">
        <v>0</v>
      </c>
      <c r="F20" s="57">
        <v>0</v>
      </c>
      <c r="G20" s="145"/>
      <c r="H20" s="145"/>
      <c r="I20" s="146" t="e">
        <f t="shared" si="0"/>
        <v>#DIV/0!</v>
      </c>
      <c r="J20" s="146" t="e">
        <f t="shared" si="1"/>
        <v>#DIV/0!</v>
      </c>
    </row>
    <row r="21" spans="1:10" ht="15" hidden="1" customHeight="1" x14ac:dyDescent="0.2">
      <c r="A21" s="144" t="s">
        <v>174</v>
      </c>
      <c r="B21" s="144" t="s">
        <v>175</v>
      </c>
      <c r="C21" s="145">
        <v>0</v>
      </c>
      <c r="D21" s="145">
        <v>0</v>
      </c>
      <c r="E21" s="145">
        <v>0</v>
      </c>
      <c r="F21" s="57">
        <v>0</v>
      </c>
      <c r="G21" s="145"/>
      <c r="H21" s="145"/>
      <c r="I21" s="146" t="e">
        <f t="shared" si="0"/>
        <v>#DIV/0!</v>
      </c>
      <c r="J21" s="146" t="e">
        <f t="shared" si="1"/>
        <v>#DIV/0!</v>
      </c>
    </row>
    <row r="22" spans="1:10" ht="15" hidden="1" customHeight="1" x14ac:dyDescent="0.2">
      <c r="A22" s="144" t="s">
        <v>176</v>
      </c>
      <c r="B22" s="144" t="s">
        <v>56</v>
      </c>
      <c r="C22" s="145">
        <v>0</v>
      </c>
      <c r="D22" s="145">
        <v>0</v>
      </c>
      <c r="E22" s="145">
        <v>0</v>
      </c>
      <c r="F22" s="57">
        <v>0</v>
      </c>
      <c r="G22" s="145"/>
      <c r="H22" s="145"/>
      <c r="I22" s="146" t="e">
        <f t="shared" si="0"/>
        <v>#DIV/0!</v>
      </c>
      <c r="J22" s="146" t="e">
        <f t="shared" si="1"/>
        <v>#DIV/0!</v>
      </c>
    </row>
    <row r="23" spans="1:10" ht="15" hidden="1" customHeight="1" x14ac:dyDescent="0.2">
      <c r="A23" s="144" t="s">
        <v>177</v>
      </c>
      <c r="B23" s="144" t="s">
        <v>178</v>
      </c>
      <c r="C23" s="145">
        <v>0</v>
      </c>
      <c r="D23" s="145">
        <v>0</v>
      </c>
      <c r="E23" s="145">
        <v>0</v>
      </c>
      <c r="F23" s="57">
        <v>0</v>
      </c>
      <c r="G23" s="145"/>
      <c r="H23" s="145"/>
      <c r="I23" s="146" t="e">
        <f t="shared" si="0"/>
        <v>#DIV/0!</v>
      </c>
      <c r="J23" s="146" t="e">
        <f t="shared" si="1"/>
        <v>#DIV/0!</v>
      </c>
    </row>
    <row r="24" spans="1:10" ht="15" hidden="1" customHeight="1" x14ac:dyDescent="0.2">
      <c r="A24" s="140" t="s">
        <v>300</v>
      </c>
      <c r="B24" s="140" t="s">
        <v>301</v>
      </c>
      <c r="C24" s="141">
        <v>0</v>
      </c>
      <c r="D24" s="141">
        <v>0</v>
      </c>
      <c r="E24" s="141">
        <v>0</v>
      </c>
      <c r="F24" s="142">
        <v>0</v>
      </c>
      <c r="G24" s="141"/>
      <c r="H24" s="141"/>
      <c r="I24" s="143" t="e">
        <f t="shared" si="0"/>
        <v>#DIV/0!</v>
      </c>
      <c r="J24" s="143" t="e">
        <f t="shared" si="1"/>
        <v>#DIV/0!</v>
      </c>
    </row>
    <row r="25" spans="1:10" ht="15" hidden="1" customHeight="1" x14ac:dyDescent="0.2">
      <c r="A25" s="144" t="s">
        <v>302</v>
      </c>
      <c r="B25" s="144" t="s">
        <v>24</v>
      </c>
      <c r="C25" s="145">
        <v>0</v>
      </c>
      <c r="D25" s="145">
        <v>0</v>
      </c>
      <c r="E25" s="145">
        <v>0</v>
      </c>
      <c r="F25" s="57">
        <v>0</v>
      </c>
      <c r="G25" s="145"/>
      <c r="H25" s="145"/>
      <c r="I25" s="146" t="e">
        <f t="shared" si="0"/>
        <v>#DIV/0!</v>
      </c>
      <c r="J25" s="146" t="e">
        <f t="shared" si="1"/>
        <v>#DIV/0!</v>
      </c>
    </row>
    <row r="26" spans="1:10" ht="15" hidden="1" customHeight="1" x14ac:dyDescent="0.2">
      <c r="A26" s="144" t="s">
        <v>303</v>
      </c>
      <c r="B26" s="144" t="s">
        <v>194</v>
      </c>
      <c r="C26" s="145">
        <v>0</v>
      </c>
      <c r="D26" s="145">
        <v>0</v>
      </c>
      <c r="E26" s="145">
        <v>0</v>
      </c>
      <c r="F26" s="57">
        <v>0</v>
      </c>
      <c r="G26" s="145"/>
      <c r="H26" s="145"/>
      <c r="I26" s="146" t="e">
        <f t="shared" si="0"/>
        <v>#DIV/0!</v>
      </c>
      <c r="J26" s="146" t="e">
        <f t="shared" si="1"/>
        <v>#DIV/0!</v>
      </c>
    </row>
    <row r="27" spans="1:10" ht="15" hidden="1" customHeight="1" x14ac:dyDescent="0.2">
      <c r="A27" s="144" t="s">
        <v>304</v>
      </c>
      <c r="B27" s="144" t="s">
        <v>202</v>
      </c>
      <c r="C27" s="145">
        <v>0</v>
      </c>
      <c r="D27" s="145">
        <v>0</v>
      </c>
      <c r="E27" s="145">
        <v>0</v>
      </c>
      <c r="F27" s="57">
        <v>0</v>
      </c>
      <c r="G27" s="145"/>
      <c r="H27" s="145"/>
      <c r="I27" s="146" t="e">
        <f t="shared" si="0"/>
        <v>#DIV/0!</v>
      </c>
      <c r="J27" s="146" t="e">
        <f t="shared" si="1"/>
        <v>#DIV/0!</v>
      </c>
    </row>
    <row r="28" spans="1:10" ht="15" hidden="1" customHeight="1" x14ac:dyDescent="0.2">
      <c r="A28" s="144" t="s">
        <v>305</v>
      </c>
      <c r="B28" s="144" t="s">
        <v>216</v>
      </c>
      <c r="C28" s="145">
        <v>0</v>
      </c>
      <c r="D28" s="145">
        <v>0</v>
      </c>
      <c r="E28" s="145">
        <v>0</v>
      </c>
      <c r="F28" s="57">
        <v>0</v>
      </c>
      <c r="G28" s="145"/>
      <c r="H28" s="145"/>
      <c r="I28" s="146" t="e">
        <f t="shared" si="0"/>
        <v>#DIV/0!</v>
      </c>
      <c r="J28" s="146" t="e">
        <f t="shared" si="1"/>
        <v>#DIV/0!</v>
      </c>
    </row>
    <row r="29" spans="1:10" ht="15" hidden="1" customHeight="1" x14ac:dyDescent="0.2">
      <c r="A29" s="144" t="s">
        <v>306</v>
      </c>
      <c r="B29" s="144" t="s">
        <v>218</v>
      </c>
      <c r="C29" s="145">
        <v>0</v>
      </c>
      <c r="D29" s="145">
        <v>0</v>
      </c>
      <c r="E29" s="145">
        <v>0</v>
      </c>
      <c r="F29" s="57">
        <v>0</v>
      </c>
      <c r="G29" s="145"/>
      <c r="H29" s="145"/>
      <c r="I29" s="146" t="e">
        <f t="shared" si="0"/>
        <v>#DIV/0!</v>
      </c>
      <c r="J29" s="146" t="e">
        <f t="shared" si="1"/>
        <v>#DIV/0!</v>
      </c>
    </row>
    <row r="30" spans="1:10" ht="15" hidden="1" customHeight="1" x14ac:dyDescent="0.2">
      <c r="A30" s="256" t="s">
        <v>307</v>
      </c>
      <c r="B30" s="256" t="s">
        <v>220</v>
      </c>
      <c r="C30" s="145">
        <v>0</v>
      </c>
      <c r="D30" s="145">
        <v>0</v>
      </c>
      <c r="E30" s="257">
        <v>0</v>
      </c>
      <c r="F30" s="57">
        <v>0</v>
      </c>
      <c r="G30" s="257"/>
      <c r="H30" s="257"/>
      <c r="I30" s="258" t="e">
        <f t="shared" si="0"/>
        <v>#DIV/0!</v>
      </c>
      <c r="J30" s="258" t="e">
        <f t="shared" si="1"/>
        <v>#DIV/0!</v>
      </c>
    </row>
    <row r="31" spans="1:10" ht="15" customHeight="1" x14ac:dyDescent="0.2">
      <c r="A31" s="289" t="s">
        <v>308</v>
      </c>
      <c r="B31" s="289" t="s">
        <v>309</v>
      </c>
      <c r="C31" s="248">
        <v>0</v>
      </c>
      <c r="D31" s="229">
        <v>19900</v>
      </c>
      <c r="E31" s="291">
        <v>9949.98</v>
      </c>
      <c r="F31" s="250">
        <v>0</v>
      </c>
      <c r="G31" s="291">
        <f>19900+G37</f>
        <v>84900</v>
      </c>
      <c r="H31" s="291">
        <f>9949.98+H37</f>
        <v>26756.03</v>
      </c>
      <c r="I31" s="293">
        <f t="shared" si="0"/>
        <v>268.90536463389878</v>
      </c>
      <c r="J31" s="293">
        <f t="shared" si="1"/>
        <v>31.514758539458189</v>
      </c>
    </row>
    <row r="32" spans="1:10" ht="15" customHeight="1" x14ac:dyDescent="0.2">
      <c r="A32" s="290" t="s">
        <v>491</v>
      </c>
      <c r="B32" s="290" t="s">
        <v>310</v>
      </c>
      <c r="C32" s="249">
        <v>0</v>
      </c>
      <c r="D32" s="230">
        <v>19900</v>
      </c>
      <c r="E32" s="292">
        <v>9949.98</v>
      </c>
      <c r="F32" s="251">
        <v>0</v>
      </c>
      <c r="G32" s="292">
        <v>19900</v>
      </c>
      <c r="H32" s="292">
        <v>9949.98</v>
      </c>
      <c r="I32" s="294">
        <f t="shared" si="0"/>
        <v>100</v>
      </c>
      <c r="J32" s="294">
        <f t="shared" si="1"/>
        <v>49.999899497487434</v>
      </c>
    </row>
    <row r="33" spans="1:10" ht="15" hidden="1" customHeight="1" x14ac:dyDescent="0.2">
      <c r="A33" s="262" t="s">
        <v>21</v>
      </c>
      <c r="B33" s="262" t="s">
        <v>22</v>
      </c>
      <c r="C33" s="145">
        <v>0</v>
      </c>
      <c r="D33" s="145">
        <v>19900</v>
      </c>
      <c r="E33" s="263">
        <v>9949.98</v>
      </c>
      <c r="F33" s="57">
        <v>0</v>
      </c>
      <c r="G33" s="263">
        <v>19900</v>
      </c>
      <c r="H33" s="263">
        <v>9949.98</v>
      </c>
      <c r="I33" s="264">
        <f t="shared" si="0"/>
        <v>100</v>
      </c>
      <c r="J33" s="264">
        <f t="shared" si="1"/>
        <v>49.999899497487434</v>
      </c>
    </row>
    <row r="34" spans="1:10" ht="15" customHeight="1" x14ac:dyDescent="0.2">
      <c r="A34" s="305" t="s">
        <v>96</v>
      </c>
      <c r="B34" s="295" t="s">
        <v>97</v>
      </c>
      <c r="C34" s="252">
        <v>0</v>
      </c>
      <c r="D34" s="231">
        <v>19900</v>
      </c>
      <c r="E34" s="296">
        <v>9949.98</v>
      </c>
      <c r="F34" s="253">
        <v>0</v>
      </c>
      <c r="G34" s="296">
        <v>19900</v>
      </c>
      <c r="H34" s="296">
        <v>9949.98</v>
      </c>
      <c r="I34" s="297">
        <f t="shared" si="0"/>
        <v>100</v>
      </c>
      <c r="J34" s="297">
        <f t="shared" si="1"/>
        <v>49.999899497487434</v>
      </c>
    </row>
    <row r="35" spans="1:10" ht="15" hidden="1" customHeight="1" x14ac:dyDescent="0.2">
      <c r="A35" s="262" t="s">
        <v>118</v>
      </c>
      <c r="B35" s="262" t="s">
        <v>119</v>
      </c>
      <c r="C35" s="145">
        <v>0</v>
      </c>
      <c r="D35" s="145">
        <v>19900</v>
      </c>
      <c r="E35" s="263">
        <v>9949.98</v>
      </c>
      <c r="F35" s="57">
        <v>0</v>
      </c>
      <c r="G35" s="263">
        <v>19900</v>
      </c>
      <c r="H35" s="263">
        <v>9949.98</v>
      </c>
      <c r="I35" s="264">
        <f t="shared" si="0"/>
        <v>100</v>
      </c>
      <c r="J35" s="264">
        <f t="shared" si="1"/>
        <v>49.999899497487434</v>
      </c>
    </row>
    <row r="36" spans="1:10" ht="15" customHeight="1" x14ac:dyDescent="0.2">
      <c r="A36" s="304" t="s">
        <v>130</v>
      </c>
      <c r="B36" s="295" t="s">
        <v>131</v>
      </c>
      <c r="C36" s="252">
        <v>0</v>
      </c>
      <c r="D36" s="231">
        <v>19900</v>
      </c>
      <c r="E36" s="296">
        <v>9949.98</v>
      </c>
      <c r="F36" s="253">
        <v>0</v>
      </c>
      <c r="G36" s="296">
        <v>19900</v>
      </c>
      <c r="H36" s="296">
        <v>9949.98</v>
      </c>
      <c r="I36" s="297">
        <f t="shared" si="0"/>
        <v>100</v>
      </c>
      <c r="J36" s="297">
        <f t="shared" si="1"/>
        <v>49.999899497487434</v>
      </c>
    </row>
    <row r="37" spans="1:10" ht="15" customHeight="1" x14ac:dyDescent="0.2">
      <c r="A37" s="290" t="s">
        <v>489</v>
      </c>
      <c r="B37" s="290" t="s">
        <v>490</v>
      </c>
      <c r="C37" s="252"/>
      <c r="D37" s="231"/>
      <c r="E37" s="292">
        <v>0</v>
      </c>
      <c r="F37" s="254"/>
      <c r="G37" s="292">
        <f>+G38+G41+G47</f>
        <v>65000</v>
      </c>
      <c r="H37" s="292">
        <f>+H38+H41+H47</f>
        <v>16806.05</v>
      </c>
      <c r="I37" s="294"/>
      <c r="J37" s="294">
        <f t="shared" si="1"/>
        <v>25.855461538461537</v>
      </c>
    </row>
    <row r="38" spans="1:10" ht="15" customHeight="1" x14ac:dyDescent="0.2">
      <c r="A38" s="305" t="s">
        <v>391</v>
      </c>
      <c r="B38" s="295" t="s">
        <v>76</v>
      </c>
      <c r="C38" s="252"/>
      <c r="D38" s="231"/>
      <c r="E38" s="296">
        <v>0</v>
      </c>
      <c r="F38" s="255"/>
      <c r="G38" s="296">
        <v>26000</v>
      </c>
      <c r="H38" s="296">
        <v>15439.74</v>
      </c>
      <c r="I38" s="297"/>
      <c r="J38" s="297">
        <f t="shared" si="1"/>
        <v>59.383615384615382</v>
      </c>
    </row>
    <row r="39" spans="1:10" ht="15" customHeight="1" x14ac:dyDescent="0.2">
      <c r="A39" s="304" t="s">
        <v>393</v>
      </c>
      <c r="B39" s="295" t="s">
        <v>80</v>
      </c>
      <c r="C39" s="252"/>
      <c r="D39" s="231"/>
      <c r="E39" s="296">
        <v>0</v>
      </c>
      <c r="F39" s="255"/>
      <c r="G39" s="296">
        <v>21500</v>
      </c>
      <c r="H39" s="296">
        <v>13252.98</v>
      </c>
      <c r="I39" s="297"/>
      <c r="J39" s="297">
        <f t="shared" si="1"/>
        <v>61.641767441860459</v>
      </c>
    </row>
    <row r="40" spans="1:10" ht="15" customHeight="1" x14ac:dyDescent="0.2">
      <c r="A40" s="304" t="s">
        <v>401</v>
      </c>
      <c r="B40" s="295" t="s">
        <v>93</v>
      </c>
      <c r="C40" s="252"/>
      <c r="D40" s="231"/>
      <c r="E40" s="296">
        <v>0</v>
      </c>
      <c r="F40" s="255"/>
      <c r="G40" s="296">
        <v>4500</v>
      </c>
      <c r="H40" s="296">
        <v>2186.7600000000002</v>
      </c>
      <c r="I40" s="297"/>
      <c r="J40" s="297">
        <f t="shared" si="1"/>
        <v>48.594666666666669</v>
      </c>
    </row>
    <row r="41" spans="1:10" ht="15" customHeight="1" x14ac:dyDescent="0.2">
      <c r="A41" s="305" t="s">
        <v>315</v>
      </c>
      <c r="B41" s="295" t="s">
        <v>97</v>
      </c>
      <c r="C41" s="252"/>
      <c r="D41" s="231"/>
      <c r="E41" s="296">
        <v>0</v>
      </c>
      <c r="F41" s="255"/>
      <c r="G41" s="296">
        <v>24000</v>
      </c>
      <c r="H41" s="296">
        <v>826.23</v>
      </c>
      <c r="I41" s="297"/>
      <c r="J41" s="297">
        <f t="shared" si="1"/>
        <v>3.442625</v>
      </c>
    </row>
    <row r="42" spans="1:10" ht="15" customHeight="1" x14ac:dyDescent="0.2">
      <c r="A42" s="304" t="s">
        <v>404</v>
      </c>
      <c r="B42" s="295" t="s">
        <v>109</v>
      </c>
      <c r="C42" s="252"/>
      <c r="D42" s="231"/>
      <c r="E42" s="296">
        <v>0</v>
      </c>
      <c r="F42" s="255"/>
      <c r="G42" s="296">
        <v>0</v>
      </c>
      <c r="H42" s="296">
        <v>254.1</v>
      </c>
      <c r="I42" s="297"/>
      <c r="J42" s="297"/>
    </row>
    <row r="43" spans="1:10" ht="15" hidden="1" customHeight="1" x14ac:dyDescent="0.2">
      <c r="A43" s="295" t="s">
        <v>320</v>
      </c>
      <c r="B43" s="295" t="s">
        <v>406</v>
      </c>
      <c r="C43" s="252"/>
      <c r="D43" s="231"/>
      <c r="E43" s="296">
        <v>0</v>
      </c>
      <c r="F43" s="255"/>
      <c r="G43" s="296">
        <v>0</v>
      </c>
      <c r="H43" s="296">
        <v>0</v>
      </c>
      <c r="I43" s="297"/>
      <c r="J43" s="297"/>
    </row>
    <row r="44" spans="1:10" ht="15" hidden="1" customHeight="1" x14ac:dyDescent="0.2">
      <c r="A44" s="295" t="s">
        <v>417</v>
      </c>
      <c r="B44" s="295" t="s">
        <v>131</v>
      </c>
      <c r="C44" s="252"/>
      <c r="D44" s="231"/>
      <c r="E44" s="296">
        <v>0</v>
      </c>
      <c r="F44" s="255"/>
      <c r="G44" s="296">
        <v>0</v>
      </c>
      <c r="H44" s="296">
        <v>0</v>
      </c>
      <c r="I44" s="297"/>
      <c r="J44" s="297"/>
    </row>
    <row r="45" spans="1:10" ht="15" customHeight="1" x14ac:dyDescent="0.2">
      <c r="A45" s="304" t="s">
        <v>419</v>
      </c>
      <c r="B45" s="295" t="s">
        <v>135</v>
      </c>
      <c r="C45" s="252"/>
      <c r="D45" s="231"/>
      <c r="E45" s="296">
        <v>0</v>
      </c>
      <c r="F45" s="255"/>
      <c r="G45" s="296">
        <v>14000</v>
      </c>
      <c r="H45" s="296">
        <v>500</v>
      </c>
      <c r="I45" s="297"/>
      <c r="J45" s="297">
        <f t="shared" si="1"/>
        <v>3.5714285714285712</v>
      </c>
    </row>
    <row r="46" spans="1:10" ht="15" customHeight="1" x14ac:dyDescent="0.2">
      <c r="A46" s="304" t="s">
        <v>433</v>
      </c>
      <c r="B46" s="295" t="s">
        <v>146</v>
      </c>
      <c r="C46" s="252"/>
      <c r="D46" s="231"/>
      <c r="E46" s="296">
        <v>0</v>
      </c>
      <c r="F46" s="255"/>
      <c r="G46" s="296">
        <v>10000</v>
      </c>
      <c r="H46" s="296">
        <v>72.13</v>
      </c>
      <c r="I46" s="297"/>
      <c r="J46" s="297">
        <f t="shared" si="1"/>
        <v>0.72129999999999994</v>
      </c>
    </row>
    <row r="47" spans="1:10" ht="15" customHeight="1" x14ac:dyDescent="0.2">
      <c r="A47" s="305" t="s">
        <v>303</v>
      </c>
      <c r="B47" s="295" t="s">
        <v>194</v>
      </c>
      <c r="C47" s="252"/>
      <c r="D47" s="231"/>
      <c r="E47" s="296">
        <v>0</v>
      </c>
      <c r="F47" s="253"/>
      <c r="G47" s="296">
        <v>15000</v>
      </c>
      <c r="H47" s="296">
        <v>540.08000000000004</v>
      </c>
      <c r="I47" s="297"/>
      <c r="J47" s="297">
        <f t="shared" si="1"/>
        <v>3.6005333333333334</v>
      </c>
    </row>
    <row r="48" spans="1:10" ht="15" customHeight="1" x14ac:dyDescent="0.2">
      <c r="A48" s="304" t="s">
        <v>463</v>
      </c>
      <c r="B48" s="295" t="s">
        <v>204</v>
      </c>
      <c r="C48" s="252"/>
      <c r="D48" s="231"/>
      <c r="E48" s="296">
        <v>0</v>
      </c>
      <c r="F48" s="253"/>
      <c r="G48" s="296">
        <v>10000</v>
      </c>
      <c r="H48" s="296">
        <v>540.08000000000004</v>
      </c>
      <c r="I48" s="297"/>
      <c r="J48" s="297">
        <f t="shared" si="1"/>
        <v>5.4008000000000012</v>
      </c>
    </row>
    <row r="49" spans="1:10" ht="15" customHeight="1" x14ac:dyDescent="0.2">
      <c r="A49" s="304" t="s">
        <v>305</v>
      </c>
      <c r="B49" s="295" t="s">
        <v>216</v>
      </c>
      <c r="C49" s="252"/>
      <c r="D49" s="231"/>
      <c r="E49" s="296">
        <v>0</v>
      </c>
      <c r="F49" s="253"/>
      <c r="G49" s="296">
        <v>5000</v>
      </c>
      <c r="H49" s="296">
        <v>0</v>
      </c>
      <c r="I49" s="297"/>
      <c r="J49" s="297">
        <f t="shared" si="1"/>
        <v>0</v>
      </c>
    </row>
    <row r="50" spans="1:10" ht="15" customHeight="1" x14ac:dyDescent="0.2">
      <c r="A50" s="289" t="s">
        <v>312</v>
      </c>
      <c r="B50" s="289" t="s">
        <v>298</v>
      </c>
      <c r="C50" s="248"/>
      <c r="D50" s="229"/>
      <c r="E50" s="291">
        <v>0</v>
      </c>
      <c r="F50" s="250"/>
      <c r="G50" s="291">
        <v>90000</v>
      </c>
      <c r="H50" s="291">
        <v>90000</v>
      </c>
      <c r="I50" s="293"/>
      <c r="J50" s="293">
        <f t="shared" si="1"/>
        <v>100</v>
      </c>
    </row>
    <row r="51" spans="1:10" ht="15" customHeight="1" x14ac:dyDescent="0.2">
      <c r="A51" s="290" t="s">
        <v>313</v>
      </c>
      <c r="B51" s="290" t="s">
        <v>299</v>
      </c>
      <c r="C51" s="249"/>
      <c r="D51" s="230"/>
      <c r="E51" s="292">
        <v>0</v>
      </c>
      <c r="F51" s="251"/>
      <c r="G51" s="292">
        <v>90000</v>
      </c>
      <c r="H51" s="292">
        <v>90000</v>
      </c>
      <c r="I51" s="294"/>
      <c r="J51" s="294">
        <f t="shared" si="1"/>
        <v>100</v>
      </c>
    </row>
    <row r="52" spans="1:10" ht="15" customHeight="1" x14ac:dyDescent="0.2">
      <c r="A52" s="305" t="s">
        <v>315</v>
      </c>
      <c r="B52" s="295" t="s">
        <v>97</v>
      </c>
      <c r="C52" s="195" t="s">
        <v>315</v>
      </c>
      <c r="D52" s="195" t="s">
        <v>97</v>
      </c>
      <c r="E52" s="296">
        <v>0</v>
      </c>
      <c r="F52" s="253"/>
      <c r="G52" s="296">
        <v>90000</v>
      </c>
      <c r="H52" s="296">
        <v>90000</v>
      </c>
      <c r="I52" s="297"/>
      <c r="J52" s="297">
        <f t="shared" si="1"/>
        <v>100</v>
      </c>
    </row>
    <row r="53" spans="1:10" ht="15" customHeight="1" x14ac:dyDescent="0.2">
      <c r="A53" s="304" t="s">
        <v>323</v>
      </c>
      <c r="B53" s="295" t="s">
        <v>113</v>
      </c>
      <c r="C53" s="195" t="s">
        <v>323</v>
      </c>
      <c r="D53" s="195" t="s">
        <v>113</v>
      </c>
      <c r="E53" s="296">
        <v>0</v>
      </c>
      <c r="F53" s="253"/>
      <c r="G53" s="296">
        <v>90000</v>
      </c>
      <c r="H53" s="296">
        <v>90000</v>
      </c>
      <c r="I53" s="297"/>
      <c r="J53" s="297">
        <f t="shared" si="1"/>
        <v>100</v>
      </c>
    </row>
    <row r="54" spans="1:10" ht="15" customHeight="1" x14ac:dyDescent="0.2">
      <c r="A54" s="275" t="s">
        <v>246</v>
      </c>
      <c r="B54" s="275" t="s">
        <v>247</v>
      </c>
      <c r="C54" s="239">
        <v>37642.61</v>
      </c>
      <c r="D54" s="228">
        <v>300000</v>
      </c>
      <c r="E54" s="281">
        <v>36406.15</v>
      </c>
      <c r="F54" s="247">
        <v>37642.61</v>
      </c>
      <c r="G54" s="281">
        <f>+G55</f>
        <v>350890</v>
      </c>
      <c r="H54" s="281">
        <f>+H55</f>
        <v>122138.26000000001</v>
      </c>
      <c r="I54" s="288">
        <f t="shared" si="0"/>
        <v>335.48798760648958</v>
      </c>
      <c r="J54" s="288">
        <f t="shared" si="1"/>
        <v>34.808133603123487</v>
      </c>
    </row>
    <row r="55" spans="1:10" ht="15" customHeight="1" x14ac:dyDescent="0.2">
      <c r="A55" s="289" t="s">
        <v>297</v>
      </c>
      <c r="B55" s="289" t="s">
        <v>298</v>
      </c>
      <c r="C55" s="248">
        <v>37642.61</v>
      </c>
      <c r="D55" s="229">
        <v>300000</v>
      </c>
      <c r="E55" s="291">
        <v>36406.15</v>
      </c>
      <c r="F55" s="250">
        <v>37642.61</v>
      </c>
      <c r="G55" s="291">
        <f>+G56</f>
        <v>350890</v>
      </c>
      <c r="H55" s="291">
        <f>+H56</f>
        <v>122138.26000000001</v>
      </c>
      <c r="I55" s="293">
        <f t="shared" si="0"/>
        <v>335.48798760648958</v>
      </c>
      <c r="J55" s="293">
        <f t="shared" si="1"/>
        <v>34.808133603123487</v>
      </c>
    </row>
    <row r="56" spans="1:10" ht="15" customHeight="1" x14ac:dyDescent="0.2">
      <c r="A56" s="290" t="s">
        <v>300</v>
      </c>
      <c r="B56" s="290" t="s">
        <v>311</v>
      </c>
      <c r="C56" s="249">
        <v>37642.61</v>
      </c>
      <c r="D56" s="230">
        <v>300000</v>
      </c>
      <c r="E56" s="292">
        <v>36406.15</v>
      </c>
      <c r="F56" s="251">
        <v>37642.61</v>
      </c>
      <c r="G56" s="292">
        <f>+G58+G62++G65+G78</f>
        <v>350890</v>
      </c>
      <c r="H56" s="292">
        <f>+H58+H62++H65+H78</f>
        <v>122138.26000000001</v>
      </c>
      <c r="I56" s="294">
        <f t="shared" si="0"/>
        <v>335.48798760648958</v>
      </c>
      <c r="J56" s="294">
        <f t="shared" si="1"/>
        <v>34.808133603123487</v>
      </c>
    </row>
    <row r="57" spans="1:10" ht="15" hidden="1" customHeight="1" x14ac:dyDescent="0.2">
      <c r="A57" s="262" t="s">
        <v>21</v>
      </c>
      <c r="B57" s="262" t="s">
        <v>22</v>
      </c>
      <c r="C57" s="145">
        <v>37642.61</v>
      </c>
      <c r="D57" s="145">
        <v>74910</v>
      </c>
      <c r="E57" s="263">
        <v>20589.55</v>
      </c>
      <c r="F57" s="57">
        <v>37642.61</v>
      </c>
      <c r="G57" s="263"/>
      <c r="H57" s="263"/>
      <c r="I57" s="264">
        <f t="shared" si="0"/>
        <v>0</v>
      </c>
      <c r="J57" s="264" t="e">
        <f t="shared" si="1"/>
        <v>#DIV/0!</v>
      </c>
    </row>
    <row r="58" spans="1:10" ht="15" customHeight="1" x14ac:dyDescent="0.2">
      <c r="A58" s="305" t="s">
        <v>96</v>
      </c>
      <c r="B58" s="295" t="s">
        <v>97</v>
      </c>
      <c r="C58" s="252">
        <v>37642.61</v>
      </c>
      <c r="D58" s="231">
        <v>74910</v>
      </c>
      <c r="E58" s="296">
        <v>20589.55</v>
      </c>
      <c r="F58" s="253">
        <v>37642.61</v>
      </c>
      <c r="G58" s="296">
        <v>146890</v>
      </c>
      <c r="H58" s="296">
        <v>50388.26</v>
      </c>
      <c r="I58" s="297">
        <f t="shared" si="0"/>
        <v>244.72734955353567</v>
      </c>
      <c r="J58" s="297">
        <f t="shared" si="1"/>
        <v>34.303397099870651</v>
      </c>
    </row>
    <row r="59" spans="1:10" ht="15" hidden="1" customHeight="1" x14ac:dyDescent="0.2">
      <c r="A59" s="262" t="s">
        <v>118</v>
      </c>
      <c r="B59" s="262" t="s">
        <v>119</v>
      </c>
      <c r="C59" s="145">
        <v>37642.61</v>
      </c>
      <c r="D59" s="145">
        <v>74910</v>
      </c>
      <c r="E59" s="263">
        <v>20589.55</v>
      </c>
      <c r="F59" s="57">
        <v>37642.61</v>
      </c>
      <c r="G59" s="263"/>
      <c r="H59" s="263"/>
      <c r="I59" s="264">
        <f t="shared" si="0"/>
        <v>0</v>
      </c>
      <c r="J59" s="264" t="e">
        <f t="shared" si="1"/>
        <v>#DIV/0!</v>
      </c>
    </row>
    <row r="60" spans="1:10" ht="15" customHeight="1" x14ac:dyDescent="0.2">
      <c r="A60" s="304" t="s">
        <v>122</v>
      </c>
      <c r="B60" s="295" t="s">
        <v>123</v>
      </c>
      <c r="C60" s="252">
        <v>37642.61</v>
      </c>
      <c r="D60" s="231">
        <v>74910</v>
      </c>
      <c r="E60" s="296">
        <v>20589.55</v>
      </c>
      <c r="F60" s="253">
        <v>37642.61</v>
      </c>
      <c r="G60" s="296">
        <v>146890</v>
      </c>
      <c r="H60" s="296">
        <v>50388.26</v>
      </c>
      <c r="I60" s="297">
        <f t="shared" si="0"/>
        <v>244.72734955353567</v>
      </c>
      <c r="J60" s="297">
        <f t="shared" si="1"/>
        <v>34.303397099870651</v>
      </c>
    </row>
    <row r="61" spans="1:10" ht="15" hidden="1" customHeight="1" x14ac:dyDescent="0.2">
      <c r="A61" s="262" t="s">
        <v>23</v>
      </c>
      <c r="B61" s="262" t="s">
        <v>24</v>
      </c>
      <c r="C61" s="145">
        <v>0</v>
      </c>
      <c r="D61" s="145">
        <v>225090</v>
      </c>
      <c r="E61" s="263">
        <v>15816.6</v>
      </c>
      <c r="F61" s="57">
        <v>0</v>
      </c>
      <c r="G61" s="263">
        <v>0</v>
      </c>
      <c r="H61" s="263">
        <v>0</v>
      </c>
      <c r="I61" s="264">
        <f t="shared" si="0"/>
        <v>0</v>
      </c>
      <c r="J61" s="264" t="e">
        <f t="shared" si="1"/>
        <v>#DIV/0!</v>
      </c>
    </row>
    <row r="62" spans="1:10" ht="15" hidden="1" customHeight="1" x14ac:dyDescent="0.2">
      <c r="A62" s="295" t="s">
        <v>185</v>
      </c>
      <c r="B62" s="295" t="s">
        <v>186</v>
      </c>
      <c r="C62" s="252">
        <v>0</v>
      </c>
      <c r="D62" s="231">
        <v>5350</v>
      </c>
      <c r="E62" s="296">
        <v>0</v>
      </c>
      <c r="F62" s="253">
        <v>0</v>
      </c>
      <c r="G62" s="296">
        <v>0</v>
      </c>
      <c r="H62" s="296">
        <v>0</v>
      </c>
      <c r="I62" s="297"/>
      <c r="J62" s="297"/>
    </row>
    <row r="63" spans="1:10" ht="15" hidden="1" customHeight="1" x14ac:dyDescent="0.2">
      <c r="A63" s="262" t="s">
        <v>187</v>
      </c>
      <c r="B63" s="262" t="s">
        <v>188</v>
      </c>
      <c r="C63" s="145">
        <v>0</v>
      </c>
      <c r="D63" s="145">
        <v>5350</v>
      </c>
      <c r="E63" s="263">
        <v>0</v>
      </c>
      <c r="F63" s="57">
        <v>0</v>
      </c>
      <c r="G63" s="263"/>
      <c r="H63" s="263"/>
      <c r="I63" s="264" t="e">
        <f t="shared" si="0"/>
        <v>#DIV/0!</v>
      </c>
      <c r="J63" s="264" t="e">
        <f t="shared" si="1"/>
        <v>#DIV/0!</v>
      </c>
    </row>
    <row r="64" spans="1:10" ht="15" hidden="1" customHeight="1" x14ac:dyDescent="0.2">
      <c r="A64" s="295" t="s">
        <v>189</v>
      </c>
      <c r="B64" s="295" t="s">
        <v>190</v>
      </c>
      <c r="C64" s="252">
        <v>0</v>
      </c>
      <c r="D64" s="231">
        <v>5350</v>
      </c>
      <c r="E64" s="296">
        <v>0</v>
      </c>
      <c r="F64" s="253">
        <v>0</v>
      </c>
      <c r="G64" s="296">
        <v>0</v>
      </c>
      <c r="H64" s="296">
        <v>0</v>
      </c>
      <c r="I64" s="297"/>
      <c r="J64" s="297"/>
    </row>
    <row r="65" spans="1:10" ht="15" customHeight="1" x14ac:dyDescent="0.2">
      <c r="A65" s="305" t="s">
        <v>193</v>
      </c>
      <c r="B65" s="295" t="s">
        <v>194</v>
      </c>
      <c r="C65" s="252">
        <v>0</v>
      </c>
      <c r="D65" s="231">
        <v>219740</v>
      </c>
      <c r="E65" s="296">
        <v>15816.6</v>
      </c>
      <c r="F65" s="253">
        <v>0</v>
      </c>
      <c r="G65" s="296">
        <v>192800</v>
      </c>
      <c r="H65" s="296">
        <v>71750</v>
      </c>
      <c r="I65" s="297">
        <f t="shared" si="0"/>
        <v>453.63731775476401</v>
      </c>
      <c r="J65" s="297">
        <f t="shared" si="1"/>
        <v>37.21473029045643</v>
      </c>
    </row>
    <row r="66" spans="1:10" ht="15" hidden="1" customHeight="1" x14ac:dyDescent="0.2">
      <c r="A66" s="265" t="s">
        <v>195</v>
      </c>
      <c r="B66" s="265" t="s">
        <v>196</v>
      </c>
      <c r="C66" s="145">
        <v>0</v>
      </c>
      <c r="D66" s="145">
        <v>0</v>
      </c>
      <c r="E66" s="266">
        <v>0</v>
      </c>
      <c r="F66" s="57">
        <v>0</v>
      </c>
      <c r="G66" s="266"/>
      <c r="H66" s="266"/>
      <c r="I66" s="267" t="e">
        <f t="shared" si="0"/>
        <v>#DIV/0!</v>
      </c>
      <c r="J66" s="267" t="e">
        <f t="shared" si="1"/>
        <v>#DIV/0!</v>
      </c>
    </row>
    <row r="67" spans="1:10" ht="15" hidden="1" customHeight="1" x14ac:dyDescent="0.2">
      <c r="A67" s="256" t="s">
        <v>197</v>
      </c>
      <c r="B67" s="256" t="s">
        <v>198</v>
      </c>
      <c r="C67" s="145">
        <v>0</v>
      </c>
      <c r="D67" s="145">
        <v>0</v>
      </c>
      <c r="E67" s="257">
        <v>0</v>
      </c>
      <c r="F67" s="57">
        <v>0</v>
      </c>
      <c r="G67" s="257"/>
      <c r="H67" s="257"/>
      <c r="I67" s="258" t="e">
        <f t="shared" si="0"/>
        <v>#DIV/0!</v>
      </c>
      <c r="J67" s="258" t="e">
        <f t="shared" si="1"/>
        <v>#DIV/0!</v>
      </c>
    </row>
    <row r="68" spans="1:10" ht="15" hidden="1" customHeight="1" x14ac:dyDescent="0.2">
      <c r="A68" s="295" t="s">
        <v>199</v>
      </c>
      <c r="B68" s="295" t="s">
        <v>200</v>
      </c>
      <c r="C68" s="252">
        <v>0</v>
      </c>
      <c r="D68" s="231">
        <v>0</v>
      </c>
      <c r="E68" s="296">
        <v>0</v>
      </c>
      <c r="F68" s="253">
        <v>0</v>
      </c>
      <c r="G68" s="296">
        <v>0</v>
      </c>
      <c r="H68" s="296">
        <v>0</v>
      </c>
      <c r="I68" s="297"/>
      <c r="J68" s="297"/>
    </row>
    <row r="69" spans="1:10" ht="15" hidden="1" customHeight="1" x14ac:dyDescent="0.2">
      <c r="A69" s="262" t="s">
        <v>201</v>
      </c>
      <c r="B69" s="262" t="s">
        <v>202</v>
      </c>
      <c r="C69" s="145">
        <v>0</v>
      </c>
      <c r="D69" s="145">
        <v>219740</v>
      </c>
      <c r="E69" s="263">
        <v>15816.6</v>
      </c>
      <c r="F69" s="57">
        <v>0</v>
      </c>
      <c r="G69" s="263"/>
      <c r="H69" s="263"/>
      <c r="I69" s="264">
        <f t="shared" si="0"/>
        <v>0</v>
      </c>
      <c r="J69" s="264" t="e">
        <f t="shared" si="1"/>
        <v>#DIV/0!</v>
      </c>
    </row>
    <row r="70" spans="1:10" ht="15" customHeight="1" x14ac:dyDescent="0.2">
      <c r="A70" s="304" t="s">
        <v>203</v>
      </c>
      <c r="B70" s="295" t="s">
        <v>204</v>
      </c>
      <c r="C70" s="252">
        <v>0</v>
      </c>
      <c r="D70" s="231">
        <v>101940</v>
      </c>
      <c r="E70" s="296">
        <v>0</v>
      </c>
      <c r="F70" s="253">
        <v>0</v>
      </c>
      <c r="G70" s="296">
        <v>77200</v>
      </c>
      <c r="H70" s="296">
        <v>0</v>
      </c>
      <c r="I70" s="297"/>
      <c r="J70" s="297">
        <f t="shared" si="1"/>
        <v>0</v>
      </c>
    </row>
    <row r="71" spans="1:10" ht="15" hidden="1" customHeight="1" x14ac:dyDescent="0.2">
      <c r="A71" s="295" t="s">
        <v>205</v>
      </c>
      <c r="B71" s="295" t="s">
        <v>206</v>
      </c>
      <c r="C71" s="252">
        <v>0</v>
      </c>
      <c r="D71" s="231">
        <v>0</v>
      </c>
      <c r="E71" s="296">
        <v>0</v>
      </c>
      <c r="F71" s="253">
        <v>0</v>
      </c>
      <c r="G71" s="296">
        <v>0</v>
      </c>
      <c r="H71" s="296">
        <v>0</v>
      </c>
      <c r="I71" s="297"/>
      <c r="J71" s="297"/>
    </row>
    <row r="72" spans="1:10" ht="15" customHeight="1" x14ac:dyDescent="0.2">
      <c r="A72" s="304" t="s">
        <v>207</v>
      </c>
      <c r="B72" s="295" t="s">
        <v>208</v>
      </c>
      <c r="C72" s="252">
        <v>0</v>
      </c>
      <c r="D72" s="231">
        <v>14550</v>
      </c>
      <c r="E72" s="296">
        <v>0</v>
      </c>
      <c r="F72" s="253">
        <v>0</v>
      </c>
      <c r="G72" s="296">
        <v>28500</v>
      </c>
      <c r="H72" s="296">
        <v>0</v>
      </c>
      <c r="I72" s="297"/>
      <c r="J72" s="297">
        <f t="shared" si="1"/>
        <v>0</v>
      </c>
    </row>
    <row r="73" spans="1:10" ht="15" customHeight="1" x14ac:dyDescent="0.2">
      <c r="A73" s="304" t="s">
        <v>209</v>
      </c>
      <c r="B73" s="295" t="s">
        <v>210</v>
      </c>
      <c r="C73" s="252">
        <v>0</v>
      </c>
      <c r="D73" s="231">
        <v>54030</v>
      </c>
      <c r="E73" s="296">
        <v>0</v>
      </c>
      <c r="F73" s="253">
        <v>0</v>
      </c>
      <c r="G73" s="296">
        <v>4100</v>
      </c>
      <c r="H73" s="296">
        <v>4250</v>
      </c>
      <c r="I73" s="297"/>
      <c r="J73" s="297">
        <f t="shared" si="1"/>
        <v>103.65853658536585</v>
      </c>
    </row>
    <row r="74" spans="1:10" ht="15" hidden="1" customHeight="1" x14ac:dyDescent="0.2">
      <c r="A74" s="295" t="s">
        <v>211</v>
      </c>
      <c r="B74" s="295" t="s">
        <v>212</v>
      </c>
      <c r="C74" s="252">
        <v>0</v>
      </c>
      <c r="D74" s="231">
        <v>0</v>
      </c>
      <c r="E74" s="296">
        <v>0</v>
      </c>
      <c r="F74" s="253">
        <v>0</v>
      </c>
      <c r="G74" s="296"/>
      <c r="H74" s="296"/>
      <c r="I74" s="297"/>
      <c r="J74" s="297"/>
    </row>
    <row r="75" spans="1:10" ht="15" customHeight="1" x14ac:dyDescent="0.2">
      <c r="A75" s="304" t="s">
        <v>215</v>
      </c>
      <c r="B75" s="295" t="s">
        <v>216</v>
      </c>
      <c r="C75" s="252">
        <v>0</v>
      </c>
      <c r="D75" s="231">
        <v>49220</v>
      </c>
      <c r="E75" s="296">
        <v>15816.6</v>
      </c>
      <c r="F75" s="253">
        <v>0</v>
      </c>
      <c r="G75" s="296">
        <v>15500</v>
      </c>
      <c r="H75" s="296">
        <v>0</v>
      </c>
      <c r="I75" s="297">
        <f t="shared" si="0"/>
        <v>0</v>
      </c>
      <c r="J75" s="297">
        <f t="shared" si="1"/>
        <v>0</v>
      </c>
    </row>
    <row r="76" spans="1:10" ht="12.75" hidden="1" customHeight="1" x14ac:dyDescent="0.2">
      <c r="A76" s="262" t="s">
        <v>225</v>
      </c>
      <c r="B76" s="262" t="s">
        <v>226</v>
      </c>
      <c r="C76" s="145">
        <v>0</v>
      </c>
      <c r="D76" s="145">
        <v>0</v>
      </c>
      <c r="E76" s="263">
        <v>0</v>
      </c>
      <c r="F76" s="57">
        <v>0</v>
      </c>
      <c r="G76" s="263"/>
      <c r="H76" s="263"/>
      <c r="I76" s="264" t="e">
        <f t="shared" si="0"/>
        <v>#DIV/0!</v>
      </c>
      <c r="J76" s="264" t="e">
        <f t="shared" si="1"/>
        <v>#DIV/0!</v>
      </c>
    </row>
    <row r="77" spans="1:10" ht="15" customHeight="1" x14ac:dyDescent="0.2">
      <c r="A77" s="304" t="s">
        <v>227</v>
      </c>
      <c r="B77" s="295" t="s">
        <v>228</v>
      </c>
      <c r="C77" s="252">
        <v>0</v>
      </c>
      <c r="D77" s="231">
        <v>0</v>
      </c>
      <c r="E77" s="296">
        <v>0</v>
      </c>
      <c r="F77" s="253">
        <v>0</v>
      </c>
      <c r="G77" s="296">
        <v>67500</v>
      </c>
      <c r="H77" s="296">
        <v>67500</v>
      </c>
      <c r="I77" s="297"/>
      <c r="J77" s="297">
        <f t="shared" ref="J77:J140" si="2">+H77/G77*100</f>
        <v>100</v>
      </c>
    </row>
    <row r="78" spans="1:10" ht="15" customHeight="1" x14ac:dyDescent="0.2">
      <c r="A78" s="305" t="s">
        <v>229</v>
      </c>
      <c r="B78" s="295" t="s">
        <v>230</v>
      </c>
      <c r="C78" s="252">
        <v>0</v>
      </c>
      <c r="D78" s="231">
        <v>0</v>
      </c>
      <c r="E78" s="296">
        <v>0</v>
      </c>
      <c r="F78" s="253">
        <v>0</v>
      </c>
      <c r="G78" s="296">
        <v>11200</v>
      </c>
      <c r="H78" s="296">
        <v>0</v>
      </c>
      <c r="I78" s="297"/>
      <c r="J78" s="297">
        <f t="shared" si="2"/>
        <v>0</v>
      </c>
    </row>
    <row r="79" spans="1:10" ht="12.75" hidden="1" customHeight="1" x14ac:dyDescent="0.2">
      <c r="A79" s="262" t="s">
        <v>231</v>
      </c>
      <c r="B79" s="262" t="s">
        <v>232</v>
      </c>
      <c r="C79" s="145">
        <v>0</v>
      </c>
      <c r="D79" s="145">
        <v>0</v>
      </c>
      <c r="E79" s="263">
        <v>0</v>
      </c>
      <c r="F79" s="57">
        <v>0</v>
      </c>
      <c r="G79" s="263"/>
      <c r="H79" s="263"/>
      <c r="I79" s="264" t="e">
        <f t="shared" ref="I79:I140" si="3">+H79/E79*100</f>
        <v>#DIV/0!</v>
      </c>
      <c r="J79" s="264" t="e">
        <f t="shared" si="2"/>
        <v>#DIV/0!</v>
      </c>
    </row>
    <row r="80" spans="1:10" ht="15" customHeight="1" x14ac:dyDescent="0.2">
      <c r="A80" s="304" t="s">
        <v>233</v>
      </c>
      <c r="B80" s="295" t="s">
        <v>232</v>
      </c>
      <c r="C80" s="252">
        <v>0</v>
      </c>
      <c r="D80" s="231">
        <v>0</v>
      </c>
      <c r="E80" s="296">
        <v>0</v>
      </c>
      <c r="F80" s="253">
        <v>0</v>
      </c>
      <c r="G80" s="296">
        <v>11200</v>
      </c>
      <c r="H80" s="296">
        <v>0</v>
      </c>
      <c r="I80" s="297"/>
      <c r="J80" s="297">
        <f t="shared" si="2"/>
        <v>0</v>
      </c>
    </row>
    <row r="81" spans="1:10" ht="15" customHeight="1" x14ac:dyDescent="0.2">
      <c r="A81" s="274" t="s">
        <v>248</v>
      </c>
      <c r="B81" s="274" t="s">
        <v>249</v>
      </c>
      <c r="C81" s="238">
        <v>724847.76</v>
      </c>
      <c r="D81" s="227">
        <v>1620000</v>
      </c>
      <c r="E81" s="280">
        <v>736458.12</v>
      </c>
      <c r="F81" s="246">
        <v>724847.76</v>
      </c>
      <c r="G81" s="280">
        <v>1055000</v>
      </c>
      <c r="H81" s="280">
        <v>249639.71</v>
      </c>
      <c r="I81" s="287">
        <f t="shared" si="3"/>
        <v>33.897339607036983</v>
      </c>
      <c r="J81" s="287">
        <f t="shared" si="2"/>
        <v>23.662531753554504</v>
      </c>
    </row>
    <row r="82" spans="1:10" ht="15" customHeight="1" x14ac:dyDescent="0.2">
      <c r="A82" s="275" t="s">
        <v>250</v>
      </c>
      <c r="B82" s="275" t="s">
        <v>249</v>
      </c>
      <c r="C82" s="239">
        <v>724847.76</v>
      </c>
      <c r="D82" s="228">
        <v>1620000</v>
      </c>
      <c r="E82" s="281">
        <v>736458.12</v>
      </c>
      <c r="F82" s="247">
        <v>724847.76</v>
      </c>
      <c r="G82" s="281">
        <v>1055000</v>
      </c>
      <c r="H82" s="281">
        <v>249639.71</v>
      </c>
      <c r="I82" s="288">
        <f t="shared" si="3"/>
        <v>33.897339607036983</v>
      </c>
      <c r="J82" s="288">
        <f t="shared" si="2"/>
        <v>23.662531753554504</v>
      </c>
    </row>
    <row r="83" spans="1:10" ht="15" customHeight="1" x14ac:dyDescent="0.2">
      <c r="A83" s="289" t="s">
        <v>297</v>
      </c>
      <c r="B83" s="289" t="s">
        <v>298</v>
      </c>
      <c r="C83" s="248">
        <v>724847.76</v>
      </c>
      <c r="D83" s="229">
        <v>1620000</v>
      </c>
      <c r="E83" s="291">
        <v>736458.12</v>
      </c>
      <c r="F83" s="250">
        <v>724847.76</v>
      </c>
      <c r="G83" s="291">
        <v>1055000</v>
      </c>
      <c r="H83" s="291">
        <v>249639.71</v>
      </c>
      <c r="I83" s="293">
        <f t="shared" si="3"/>
        <v>33.897339607036983</v>
      </c>
      <c r="J83" s="293">
        <f t="shared" si="2"/>
        <v>23.662531753554504</v>
      </c>
    </row>
    <row r="84" spans="1:10" ht="21" customHeight="1" x14ac:dyDescent="0.2">
      <c r="A84" s="290" t="s">
        <v>313</v>
      </c>
      <c r="B84" s="290" t="s">
        <v>299</v>
      </c>
      <c r="C84" s="249">
        <v>724847.76</v>
      </c>
      <c r="D84" s="230">
        <v>1620000</v>
      </c>
      <c r="E84" s="292">
        <v>736458.12</v>
      </c>
      <c r="F84" s="251">
        <v>724847.76</v>
      </c>
      <c r="G84" s="292">
        <f>+G86+G94</f>
        <v>1055000</v>
      </c>
      <c r="H84" s="292">
        <f>+H86+H94</f>
        <v>249639.71</v>
      </c>
      <c r="I84" s="294">
        <f t="shared" si="3"/>
        <v>33.897339607036983</v>
      </c>
      <c r="J84" s="294">
        <f t="shared" si="2"/>
        <v>23.662531753554504</v>
      </c>
    </row>
    <row r="85" spans="1:10" ht="15" hidden="1" customHeight="1" x14ac:dyDescent="0.2">
      <c r="A85" s="262" t="s">
        <v>21</v>
      </c>
      <c r="B85" s="262" t="s">
        <v>22</v>
      </c>
      <c r="C85" s="145">
        <v>724847.76</v>
      </c>
      <c r="D85" s="145">
        <v>1620000</v>
      </c>
      <c r="E85" s="263">
        <v>736458.12</v>
      </c>
      <c r="F85" s="57">
        <v>724847.76</v>
      </c>
      <c r="G85" s="263"/>
      <c r="H85" s="263"/>
      <c r="I85" s="264">
        <f t="shared" si="3"/>
        <v>0</v>
      </c>
      <c r="J85" s="264" t="e">
        <f t="shared" si="2"/>
        <v>#DIV/0!</v>
      </c>
    </row>
    <row r="86" spans="1:10" ht="15" customHeight="1" x14ac:dyDescent="0.2">
      <c r="A86" s="305" t="s">
        <v>75</v>
      </c>
      <c r="B86" s="295" t="s">
        <v>76</v>
      </c>
      <c r="C86" s="252">
        <v>0</v>
      </c>
      <c r="D86" s="231">
        <v>73000</v>
      </c>
      <c r="E86" s="296">
        <v>0</v>
      </c>
      <c r="F86" s="253">
        <v>0</v>
      </c>
      <c r="G86" s="296">
        <v>73000</v>
      </c>
      <c r="H86" s="296">
        <v>0</v>
      </c>
      <c r="I86" s="297"/>
      <c r="J86" s="297">
        <f t="shared" si="2"/>
        <v>0</v>
      </c>
    </row>
    <row r="87" spans="1:10" ht="15" hidden="1" customHeight="1" x14ac:dyDescent="0.2">
      <c r="A87" s="262" t="s">
        <v>77</v>
      </c>
      <c r="B87" s="262" t="s">
        <v>78</v>
      </c>
      <c r="C87" s="145">
        <v>0</v>
      </c>
      <c r="D87" s="145">
        <v>0</v>
      </c>
      <c r="E87" s="263">
        <v>0</v>
      </c>
      <c r="F87" s="57">
        <v>0</v>
      </c>
      <c r="G87" s="263"/>
      <c r="H87" s="263">
        <v>0</v>
      </c>
      <c r="I87" s="264" t="e">
        <f t="shared" si="3"/>
        <v>#DIV/0!</v>
      </c>
      <c r="J87" s="264" t="e">
        <f t="shared" si="2"/>
        <v>#DIV/0!</v>
      </c>
    </row>
    <row r="88" spans="1:10" ht="15" hidden="1" customHeight="1" x14ac:dyDescent="0.2">
      <c r="A88" s="295" t="s">
        <v>79</v>
      </c>
      <c r="B88" s="295" t="s">
        <v>80</v>
      </c>
      <c r="C88" s="252">
        <v>0</v>
      </c>
      <c r="D88" s="231">
        <v>0</v>
      </c>
      <c r="E88" s="296">
        <v>0</v>
      </c>
      <c r="F88" s="253">
        <v>0</v>
      </c>
      <c r="G88" s="296">
        <v>0</v>
      </c>
      <c r="H88" s="296">
        <v>0</v>
      </c>
      <c r="I88" s="297"/>
      <c r="J88" s="297"/>
    </row>
    <row r="89" spans="1:10" ht="15" hidden="1" customHeight="1" x14ac:dyDescent="0.2">
      <c r="A89" s="262" t="s">
        <v>85</v>
      </c>
      <c r="B89" s="262" t="s">
        <v>86</v>
      </c>
      <c r="C89" s="145">
        <v>0</v>
      </c>
      <c r="D89" s="145">
        <v>73000</v>
      </c>
      <c r="E89" s="263">
        <v>0</v>
      </c>
      <c r="F89" s="57">
        <v>0</v>
      </c>
      <c r="G89" s="263"/>
      <c r="H89" s="263">
        <v>0</v>
      </c>
      <c r="I89" s="264" t="e">
        <f t="shared" si="3"/>
        <v>#DIV/0!</v>
      </c>
      <c r="J89" s="264" t="e">
        <f t="shared" si="2"/>
        <v>#DIV/0!</v>
      </c>
    </row>
    <row r="90" spans="1:10" ht="15" customHeight="1" x14ac:dyDescent="0.2">
      <c r="A90" s="304" t="s">
        <v>87</v>
      </c>
      <c r="B90" s="295" t="s">
        <v>86</v>
      </c>
      <c r="C90" s="252">
        <v>0</v>
      </c>
      <c r="D90" s="231">
        <v>73000</v>
      </c>
      <c r="E90" s="296">
        <v>0</v>
      </c>
      <c r="F90" s="253">
        <v>0</v>
      </c>
      <c r="G90" s="296">
        <v>73000</v>
      </c>
      <c r="H90" s="296">
        <v>0</v>
      </c>
      <c r="I90" s="297"/>
      <c r="J90" s="297">
        <f t="shared" si="2"/>
        <v>0</v>
      </c>
    </row>
    <row r="91" spans="1:10" ht="15" hidden="1" customHeight="1" x14ac:dyDescent="0.2">
      <c r="A91" s="262" t="s">
        <v>88</v>
      </c>
      <c r="B91" s="262" t="s">
        <v>89</v>
      </c>
      <c r="C91" s="145">
        <v>0</v>
      </c>
      <c r="D91" s="145">
        <v>0</v>
      </c>
      <c r="E91" s="263">
        <v>0</v>
      </c>
      <c r="F91" s="57">
        <v>0</v>
      </c>
      <c r="G91" s="263"/>
      <c r="H91" s="263">
        <v>0</v>
      </c>
      <c r="I91" s="264" t="e">
        <f t="shared" si="3"/>
        <v>#DIV/0!</v>
      </c>
      <c r="J91" s="264" t="e">
        <f t="shared" si="2"/>
        <v>#DIV/0!</v>
      </c>
    </row>
    <row r="92" spans="1:10" ht="15" hidden="1" customHeight="1" x14ac:dyDescent="0.2">
      <c r="A92" s="295" t="s">
        <v>92</v>
      </c>
      <c r="B92" s="295" t="s">
        <v>93</v>
      </c>
      <c r="C92" s="252">
        <v>0</v>
      </c>
      <c r="D92" s="231">
        <v>0</v>
      </c>
      <c r="E92" s="296">
        <v>0</v>
      </c>
      <c r="F92" s="253">
        <v>0</v>
      </c>
      <c r="G92" s="296">
        <v>0</v>
      </c>
      <c r="H92" s="296">
        <v>0</v>
      </c>
      <c r="I92" s="297"/>
      <c r="J92" s="297"/>
    </row>
    <row r="93" spans="1:10" ht="15" hidden="1" customHeight="1" x14ac:dyDescent="0.2">
      <c r="A93" s="295" t="s">
        <v>94</v>
      </c>
      <c r="B93" s="295" t="s">
        <v>95</v>
      </c>
      <c r="C93" s="252">
        <v>0</v>
      </c>
      <c r="D93" s="231">
        <v>0</v>
      </c>
      <c r="E93" s="296">
        <v>0</v>
      </c>
      <c r="F93" s="253">
        <v>0</v>
      </c>
      <c r="G93" s="296">
        <v>0</v>
      </c>
      <c r="H93" s="296">
        <v>0</v>
      </c>
      <c r="I93" s="297"/>
      <c r="J93" s="297"/>
    </row>
    <row r="94" spans="1:10" ht="15" customHeight="1" x14ac:dyDescent="0.2">
      <c r="A94" s="305" t="s">
        <v>96</v>
      </c>
      <c r="B94" s="295" t="s">
        <v>97</v>
      </c>
      <c r="C94" s="252">
        <v>724847.76</v>
      </c>
      <c r="D94" s="231">
        <v>1537000</v>
      </c>
      <c r="E94" s="296">
        <v>736458.12</v>
      </c>
      <c r="F94" s="253">
        <v>724847.76</v>
      </c>
      <c r="G94" s="296">
        <v>982000</v>
      </c>
      <c r="H94" s="296">
        <v>249639.71</v>
      </c>
      <c r="I94" s="297">
        <f t="shared" si="3"/>
        <v>33.897339607036983</v>
      </c>
      <c r="J94" s="297">
        <f t="shared" si="2"/>
        <v>25.421559063136456</v>
      </c>
    </row>
    <row r="95" spans="1:10" ht="15" hidden="1" customHeight="1" x14ac:dyDescent="0.2">
      <c r="A95" s="262" t="s">
        <v>98</v>
      </c>
      <c r="B95" s="262" t="s">
        <v>99</v>
      </c>
      <c r="C95" s="145">
        <v>0</v>
      </c>
      <c r="D95" s="145">
        <v>0</v>
      </c>
      <c r="E95" s="263">
        <v>0</v>
      </c>
      <c r="F95" s="57">
        <v>0</v>
      </c>
      <c r="G95" s="263"/>
      <c r="H95" s="263"/>
      <c r="I95" s="264" t="e">
        <f t="shared" si="3"/>
        <v>#DIV/0!</v>
      </c>
      <c r="J95" s="264" t="e">
        <f t="shared" si="2"/>
        <v>#DIV/0!</v>
      </c>
    </row>
    <row r="96" spans="1:10" ht="15" hidden="1" customHeight="1" x14ac:dyDescent="0.2">
      <c r="A96" s="295" t="s">
        <v>100</v>
      </c>
      <c r="B96" s="295" t="s">
        <v>101</v>
      </c>
      <c r="C96" s="252">
        <v>0</v>
      </c>
      <c r="D96" s="231">
        <v>0</v>
      </c>
      <c r="E96" s="296">
        <v>0</v>
      </c>
      <c r="F96" s="253">
        <v>0</v>
      </c>
      <c r="G96" s="296">
        <v>0</v>
      </c>
      <c r="H96" s="296">
        <v>0</v>
      </c>
      <c r="I96" s="297"/>
      <c r="J96" s="297"/>
    </row>
    <row r="97" spans="1:10" ht="15" hidden="1" customHeight="1" x14ac:dyDescent="0.2">
      <c r="A97" s="295" t="s">
        <v>102</v>
      </c>
      <c r="B97" s="295" t="s">
        <v>103</v>
      </c>
      <c r="C97" s="252">
        <v>0</v>
      </c>
      <c r="D97" s="231">
        <v>0</v>
      </c>
      <c r="E97" s="296">
        <v>0</v>
      </c>
      <c r="F97" s="253">
        <v>0</v>
      </c>
      <c r="G97" s="296">
        <v>0</v>
      </c>
      <c r="H97" s="296">
        <v>0</v>
      </c>
      <c r="I97" s="297"/>
      <c r="J97" s="297"/>
    </row>
    <row r="98" spans="1:10" ht="15" hidden="1" customHeight="1" x14ac:dyDescent="0.2">
      <c r="A98" s="295" t="s">
        <v>104</v>
      </c>
      <c r="B98" s="295" t="s">
        <v>105</v>
      </c>
      <c r="C98" s="252">
        <v>0</v>
      </c>
      <c r="D98" s="231">
        <v>0</v>
      </c>
      <c r="E98" s="296">
        <v>0</v>
      </c>
      <c r="F98" s="253">
        <v>0</v>
      </c>
      <c r="G98" s="296">
        <v>0</v>
      </c>
      <c r="H98" s="296">
        <v>0</v>
      </c>
      <c r="I98" s="297"/>
      <c r="J98" s="297"/>
    </row>
    <row r="99" spans="1:10" ht="15" hidden="1" customHeight="1" x14ac:dyDescent="0.2">
      <c r="A99" s="262" t="s">
        <v>106</v>
      </c>
      <c r="B99" s="262" t="s">
        <v>107</v>
      </c>
      <c r="C99" s="145">
        <v>383601.58</v>
      </c>
      <c r="D99" s="145">
        <v>915000</v>
      </c>
      <c r="E99" s="263">
        <v>0</v>
      </c>
      <c r="F99" s="57">
        <v>383601.58</v>
      </c>
      <c r="G99" s="263">
        <v>0</v>
      </c>
      <c r="H99" s="263">
        <v>0</v>
      </c>
      <c r="I99" s="264" t="e">
        <f t="shared" si="3"/>
        <v>#DIV/0!</v>
      </c>
      <c r="J99" s="264" t="e">
        <f t="shared" si="2"/>
        <v>#DIV/0!</v>
      </c>
    </row>
    <row r="100" spans="1:10" ht="15" hidden="1" customHeight="1" x14ac:dyDescent="0.2">
      <c r="A100" s="295" t="s">
        <v>108</v>
      </c>
      <c r="B100" s="295" t="s">
        <v>109</v>
      </c>
      <c r="C100" s="252">
        <v>0</v>
      </c>
      <c r="D100" s="231">
        <v>65000</v>
      </c>
      <c r="E100" s="296">
        <v>0</v>
      </c>
      <c r="F100" s="253">
        <v>0</v>
      </c>
      <c r="G100" s="296">
        <v>0</v>
      </c>
      <c r="H100" s="296">
        <v>0</v>
      </c>
      <c r="I100" s="297"/>
      <c r="J100" s="297"/>
    </row>
    <row r="101" spans="1:10" ht="15" hidden="1" customHeight="1" x14ac:dyDescent="0.2">
      <c r="A101" s="295" t="s">
        <v>110</v>
      </c>
      <c r="B101" s="295" t="s">
        <v>111</v>
      </c>
      <c r="C101" s="252">
        <v>0</v>
      </c>
      <c r="D101" s="231">
        <v>0</v>
      </c>
      <c r="E101" s="296">
        <v>0</v>
      </c>
      <c r="F101" s="253">
        <v>0</v>
      </c>
      <c r="G101" s="296">
        <v>0</v>
      </c>
      <c r="H101" s="296">
        <v>0</v>
      </c>
      <c r="I101" s="297"/>
      <c r="J101" s="297"/>
    </row>
    <row r="102" spans="1:10" ht="15" customHeight="1" x14ac:dyDescent="0.2">
      <c r="A102" s="304" t="s">
        <v>112</v>
      </c>
      <c r="B102" s="295" t="s">
        <v>113</v>
      </c>
      <c r="C102" s="252">
        <v>383601.58</v>
      </c>
      <c r="D102" s="231">
        <v>850000</v>
      </c>
      <c r="E102" s="296">
        <v>0</v>
      </c>
      <c r="F102" s="253">
        <v>383601.58</v>
      </c>
      <c r="G102" s="296">
        <v>150000</v>
      </c>
      <c r="H102" s="296">
        <v>0</v>
      </c>
      <c r="I102" s="297"/>
      <c r="J102" s="297">
        <f t="shared" si="2"/>
        <v>0</v>
      </c>
    </row>
    <row r="103" spans="1:10" ht="15" hidden="1" customHeight="1" x14ac:dyDescent="0.2">
      <c r="A103" s="262" t="s">
        <v>118</v>
      </c>
      <c r="B103" s="262" t="s">
        <v>119</v>
      </c>
      <c r="C103" s="145">
        <v>341246.18</v>
      </c>
      <c r="D103" s="145">
        <v>622000</v>
      </c>
      <c r="E103" s="263">
        <v>736458.12</v>
      </c>
      <c r="F103" s="57">
        <v>341246.18</v>
      </c>
      <c r="G103" s="263"/>
      <c r="H103" s="263">
        <v>0</v>
      </c>
      <c r="I103" s="264">
        <f t="shared" si="3"/>
        <v>0</v>
      </c>
      <c r="J103" s="264" t="e">
        <f t="shared" si="2"/>
        <v>#DIV/0!</v>
      </c>
    </row>
    <row r="104" spans="1:10" ht="15" hidden="1" customHeight="1" x14ac:dyDescent="0.2">
      <c r="A104" s="295" t="s">
        <v>120</v>
      </c>
      <c r="B104" s="295" t="s">
        <v>121</v>
      </c>
      <c r="C104" s="252">
        <v>16699.02</v>
      </c>
      <c r="D104" s="231">
        <v>10000</v>
      </c>
      <c r="E104" s="296">
        <v>0</v>
      </c>
      <c r="F104" s="253">
        <v>16699.02</v>
      </c>
      <c r="G104" s="296">
        <v>0</v>
      </c>
      <c r="H104" s="296">
        <v>0</v>
      </c>
      <c r="I104" s="297"/>
      <c r="J104" s="297"/>
    </row>
    <row r="105" spans="1:10" ht="15" customHeight="1" x14ac:dyDescent="0.2">
      <c r="A105" s="304" t="s">
        <v>122</v>
      </c>
      <c r="B105" s="295" t="s">
        <v>123</v>
      </c>
      <c r="C105" s="252">
        <v>0</v>
      </c>
      <c r="D105" s="231">
        <v>32000</v>
      </c>
      <c r="E105" s="296">
        <v>0</v>
      </c>
      <c r="F105" s="253">
        <v>0</v>
      </c>
      <c r="G105" s="296">
        <v>32000</v>
      </c>
      <c r="H105" s="296">
        <v>0</v>
      </c>
      <c r="I105" s="297"/>
      <c r="J105" s="297">
        <f t="shared" si="2"/>
        <v>0</v>
      </c>
    </row>
    <row r="106" spans="1:10" ht="15" hidden="1" customHeight="1" x14ac:dyDescent="0.2">
      <c r="A106" s="295" t="s">
        <v>124</v>
      </c>
      <c r="B106" s="295" t="s">
        <v>125</v>
      </c>
      <c r="C106" s="252">
        <v>29350</v>
      </c>
      <c r="D106" s="231">
        <v>160000</v>
      </c>
      <c r="E106" s="296">
        <v>0</v>
      </c>
      <c r="F106" s="253">
        <v>29350</v>
      </c>
      <c r="G106" s="296">
        <v>0</v>
      </c>
      <c r="H106" s="296">
        <v>0</v>
      </c>
      <c r="I106" s="297"/>
      <c r="J106" s="297"/>
    </row>
    <row r="107" spans="1:10" ht="15" hidden="1" customHeight="1" x14ac:dyDescent="0.2">
      <c r="A107" s="295" t="s">
        <v>128</v>
      </c>
      <c r="B107" s="295" t="s">
        <v>129</v>
      </c>
      <c r="C107" s="252">
        <v>21114.85</v>
      </c>
      <c r="D107" s="231">
        <v>0</v>
      </c>
      <c r="E107" s="296">
        <v>0</v>
      </c>
      <c r="F107" s="253">
        <v>21114.85</v>
      </c>
      <c r="G107" s="296">
        <v>0</v>
      </c>
      <c r="H107" s="296">
        <v>0</v>
      </c>
      <c r="I107" s="297"/>
      <c r="J107" s="297"/>
    </row>
    <row r="108" spans="1:10" ht="15" customHeight="1" x14ac:dyDescent="0.2">
      <c r="A108" s="304" t="s">
        <v>130</v>
      </c>
      <c r="B108" s="295" t="s">
        <v>131</v>
      </c>
      <c r="C108" s="252">
        <v>256186</v>
      </c>
      <c r="D108" s="231">
        <v>420000</v>
      </c>
      <c r="E108" s="296">
        <v>736458.12</v>
      </c>
      <c r="F108" s="253">
        <v>256186</v>
      </c>
      <c r="G108" s="296">
        <v>800000</v>
      </c>
      <c r="H108" s="296">
        <v>249589.71</v>
      </c>
      <c r="I108" s="297">
        <f t="shared" si="3"/>
        <v>33.890550354716709</v>
      </c>
      <c r="J108" s="297">
        <f t="shared" si="2"/>
        <v>31.19871375</v>
      </c>
    </row>
    <row r="109" spans="1:10" ht="15" hidden="1" customHeight="1" x14ac:dyDescent="0.2">
      <c r="A109" s="295" t="s">
        <v>132</v>
      </c>
      <c r="B109" s="295" t="s">
        <v>133</v>
      </c>
      <c r="C109" s="252">
        <v>8533.75</v>
      </c>
      <c r="D109" s="231">
        <v>0</v>
      </c>
      <c r="E109" s="296">
        <v>0</v>
      </c>
      <c r="F109" s="253">
        <v>8533.75</v>
      </c>
      <c r="G109" s="296">
        <v>0</v>
      </c>
      <c r="H109" s="296">
        <v>0</v>
      </c>
      <c r="I109" s="297"/>
      <c r="J109" s="297"/>
    </row>
    <row r="110" spans="1:10" ht="15" hidden="1" customHeight="1" x14ac:dyDescent="0.2">
      <c r="A110" s="295" t="s">
        <v>134</v>
      </c>
      <c r="B110" s="295" t="s">
        <v>135</v>
      </c>
      <c r="C110" s="252">
        <v>9362.56</v>
      </c>
      <c r="D110" s="231">
        <v>0</v>
      </c>
      <c r="E110" s="296">
        <v>0</v>
      </c>
      <c r="F110" s="253">
        <v>9362.56</v>
      </c>
      <c r="G110" s="296">
        <v>0</v>
      </c>
      <c r="H110" s="296">
        <v>0</v>
      </c>
      <c r="I110" s="297"/>
      <c r="J110" s="297"/>
    </row>
    <row r="111" spans="1:10" ht="15" customHeight="1" x14ac:dyDescent="0.2">
      <c r="A111" s="304">
        <v>3299</v>
      </c>
      <c r="B111" s="295" t="s">
        <v>140</v>
      </c>
      <c r="C111" s="252"/>
      <c r="D111" s="231"/>
      <c r="E111" s="296">
        <v>0</v>
      </c>
      <c r="F111" s="253"/>
      <c r="G111" s="296">
        <v>0</v>
      </c>
      <c r="H111" s="296">
        <v>50</v>
      </c>
      <c r="I111" s="297"/>
      <c r="J111" s="297"/>
    </row>
    <row r="112" spans="1:10" ht="15" hidden="1" customHeight="1" x14ac:dyDescent="0.2">
      <c r="A112" s="262" t="s">
        <v>136</v>
      </c>
      <c r="B112" s="262" t="s">
        <v>137</v>
      </c>
      <c r="C112" s="145">
        <v>0</v>
      </c>
      <c r="D112" s="145">
        <v>0</v>
      </c>
      <c r="E112" s="263">
        <v>0</v>
      </c>
      <c r="F112" s="57">
        <v>0</v>
      </c>
      <c r="G112" s="263"/>
      <c r="H112" s="263"/>
      <c r="I112" s="264" t="e">
        <f t="shared" si="3"/>
        <v>#DIV/0!</v>
      </c>
      <c r="J112" s="264" t="e">
        <f t="shared" si="2"/>
        <v>#DIV/0!</v>
      </c>
    </row>
    <row r="113" spans="1:10" ht="15" hidden="1" customHeight="1" x14ac:dyDescent="0.2">
      <c r="A113" s="295" t="s">
        <v>138</v>
      </c>
      <c r="B113" s="295" t="s">
        <v>137</v>
      </c>
      <c r="C113" s="252">
        <v>0</v>
      </c>
      <c r="D113" s="231">
        <v>0</v>
      </c>
      <c r="E113" s="296">
        <v>0</v>
      </c>
      <c r="F113" s="253">
        <v>0</v>
      </c>
      <c r="G113" s="296">
        <v>0</v>
      </c>
      <c r="H113" s="296">
        <v>0</v>
      </c>
      <c r="I113" s="297"/>
      <c r="J113" s="297"/>
    </row>
    <row r="114" spans="1:10" ht="15" hidden="1" customHeight="1" x14ac:dyDescent="0.2">
      <c r="A114" s="265" t="s">
        <v>164</v>
      </c>
      <c r="B114" s="265" t="s">
        <v>165</v>
      </c>
      <c r="C114" s="145">
        <v>0</v>
      </c>
      <c r="D114" s="145">
        <v>0</v>
      </c>
      <c r="E114" s="266">
        <v>0</v>
      </c>
      <c r="F114" s="57">
        <v>0</v>
      </c>
      <c r="G114" s="266">
        <v>0</v>
      </c>
      <c r="H114" s="266">
        <v>0</v>
      </c>
      <c r="I114" s="267" t="e">
        <f t="shared" si="3"/>
        <v>#DIV/0!</v>
      </c>
      <c r="J114" s="267" t="e">
        <f t="shared" si="2"/>
        <v>#DIV/0!</v>
      </c>
    </row>
    <row r="115" spans="1:10" ht="15" hidden="1" customHeight="1" x14ac:dyDescent="0.2">
      <c r="A115" s="144" t="s">
        <v>166</v>
      </c>
      <c r="B115" s="144" t="s">
        <v>44</v>
      </c>
      <c r="C115" s="145">
        <v>0</v>
      </c>
      <c r="D115" s="145">
        <v>0</v>
      </c>
      <c r="E115" s="145">
        <v>0</v>
      </c>
      <c r="F115" s="57">
        <v>0</v>
      </c>
      <c r="G115" s="145">
        <v>0</v>
      </c>
      <c r="H115" s="145">
        <v>0</v>
      </c>
      <c r="I115" s="146" t="e">
        <f t="shared" si="3"/>
        <v>#DIV/0!</v>
      </c>
      <c r="J115" s="146" t="e">
        <f t="shared" si="2"/>
        <v>#DIV/0!</v>
      </c>
    </row>
    <row r="116" spans="1:10" ht="18" hidden="1" customHeight="1" x14ac:dyDescent="0.2">
      <c r="A116" s="256" t="s">
        <v>167</v>
      </c>
      <c r="B116" s="256" t="s">
        <v>46</v>
      </c>
      <c r="C116" s="145">
        <v>0</v>
      </c>
      <c r="D116" s="145">
        <v>0</v>
      </c>
      <c r="E116" s="257">
        <v>0</v>
      </c>
      <c r="F116" s="57">
        <v>0</v>
      </c>
      <c r="G116" s="257">
        <v>0</v>
      </c>
      <c r="H116" s="257">
        <v>0</v>
      </c>
      <c r="I116" s="258" t="e">
        <f t="shared" si="3"/>
        <v>#DIV/0!</v>
      </c>
      <c r="J116" s="258" t="e">
        <f t="shared" si="2"/>
        <v>#DIV/0!</v>
      </c>
    </row>
    <row r="117" spans="1:10" ht="15" hidden="1" customHeight="1" x14ac:dyDescent="0.2">
      <c r="A117" s="295" t="s">
        <v>168</v>
      </c>
      <c r="B117" s="295" t="s">
        <v>169</v>
      </c>
      <c r="C117" s="252">
        <v>0</v>
      </c>
      <c r="D117" s="231">
        <v>10000</v>
      </c>
      <c r="E117" s="296">
        <v>0</v>
      </c>
      <c r="F117" s="253">
        <v>0</v>
      </c>
      <c r="G117" s="296">
        <v>0</v>
      </c>
      <c r="H117" s="296">
        <v>0</v>
      </c>
      <c r="I117" s="297"/>
      <c r="J117" s="297"/>
    </row>
    <row r="118" spans="1:10" ht="15" hidden="1" customHeight="1" x14ac:dyDescent="0.2">
      <c r="A118" s="262" t="s">
        <v>170</v>
      </c>
      <c r="B118" s="262" t="s">
        <v>171</v>
      </c>
      <c r="C118" s="145">
        <v>0</v>
      </c>
      <c r="D118" s="145">
        <v>10000</v>
      </c>
      <c r="E118" s="263">
        <v>0</v>
      </c>
      <c r="F118" s="57">
        <v>0</v>
      </c>
      <c r="G118" s="263">
        <v>0</v>
      </c>
      <c r="H118" s="263">
        <v>0</v>
      </c>
      <c r="I118" s="264" t="e">
        <f t="shared" si="3"/>
        <v>#DIV/0!</v>
      </c>
      <c r="J118" s="264" t="e">
        <f t="shared" si="2"/>
        <v>#DIV/0!</v>
      </c>
    </row>
    <row r="119" spans="1:10" ht="15" hidden="1" customHeight="1" x14ac:dyDescent="0.2">
      <c r="A119" s="295" t="s">
        <v>172</v>
      </c>
      <c r="B119" s="295" t="s">
        <v>173</v>
      </c>
      <c r="C119" s="252">
        <v>0</v>
      </c>
      <c r="D119" s="231">
        <v>10000</v>
      </c>
      <c r="E119" s="296">
        <v>0</v>
      </c>
      <c r="F119" s="253">
        <v>0</v>
      </c>
      <c r="G119" s="296">
        <v>0</v>
      </c>
      <c r="H119" s="296">
        <v>0</v>
      </c>
      <c r="I119" s="297"/>
      <c r="J119" s="297"/>
    </row>
    <row r="120" spans="1:10" ht="15" hidden="1" customHeight="1" x14ac:dyDescent="0.2">
      <c r="A120" s="295" t="s">
        <v>174</v>
      </c>
      <c r="B120" s="295" t="s">
        <v>175</v>
      </c>
      <c r="C120" s="252">
        <v>0</v>
      </c>
      <c r="D120" s="231">
        <v>0</v>
      </c>
      <c r="E120" s="296">
        <v>0</v>
      </c>
      <c r="F120" s="253">
        <v>0</v>
      </c>
      <c r="G120" s="296">
        <v>0</v>
      </c>
      <c r="H120" s="296">
        <v>0</v>
      </c>
      <c r="I120" s="297"/>
      <c r="J120" s="297"/>
    </row>
    <row r="121" spans="1:10" ht="15" hidden="1" customHeight="1" x14ac:dyDescent="0.2">
      <c r="A121" s="265" t="s">
        <v>179</v>
      </c>
      <c r="B121" s="265" t="s">
        <v>180</v>
      </c>
      <c r="C121" s="145">
        <v>0</v>
      </c>
      <c r="D121" s="145">
        <v>0</v>
      </c>
      <c r="E121" s="266">
        <v>0</v>
      </c>
      <c r="F121" s="57">
        <v>0</v>
      </c>
      <c r="G121" s="266"/>
      <c r="H121" s="266"/>
      <c r="I121" s="267" t="e">
        <f t="shared" si="3"/>
        <v>#DIV/0!</v>
      </c>
      <c r="J121" s="267" t="e">
        <f t="shared" si="2"/>
        <v>#DIV/0!</v>
      </c>
    </row>
    <row r="122" spans="1:10" ht="15" hidden="1" customHeight="1" x14ac:dyDescent="0.2">
      <c r="A122" s="256" t="s">
        <v>181</v>
      </c>
      <c r="B122" s="256" t="s">
        <v>182</v>
      </c>
      <c r="C122" s="145">
        <v>0</v>
      </c>
      <c r="D122" s="145">
        <v>0</v>
      </c>
      <c r="E122" s="257">
        <v>0</v>
      </c>
      <c r="F122" s="57">
        <v>0</v>
      </c>
      <c r="G122" s="257"/>
      <c r="H122" s="257"/>
      <c r="I122" s="258" t="e">
        <f t="shared" si="3"/>
        <v>#DIV/0!</v>
      </c>
      <c r="J122" s="258" t="e">
        <f t="shared" si="2"/>
        <v>#DIV/0!</v>
      </c>
    </row>
    <row r="123" spans="1:10" ht="15" customHeight="1" x14ac:dyDescent="0.2">
      <c r="A123" s="274" t="s">
        <v>251</v>
      </c>
      <c r="B123" s="274" t="s">
        <v>252</v>
      </c>
      <c r="C123" s="238">
        <v>9556209.6400000006</v>
      </c>
      <c r="D123" s="227">
        <v>24005100</v>
      </c>
      <c r="E123" s="280">
        <v>12822446.949999999</v>
      </c>
      <c r="F123" s="246">
        <v>9556209.6400000006</v>
      </c>
      <c r="G123" s="280">
        <v>30302100</v>
      </c>
      <c r="H123" s="280">
        <f>+H124</f>
        <v>14697876.01</v>
      </c>
      <c r="I123" s="287">
        <f t="shared" si="3"/>
        <v>114.62614013778392</v>
      </c>
      <c r="J123" s="287">
        <f t="shared" si="2"/>
        <v>48.504479920533562</v>
      </c>
    </row>
    <row r="124" spans="1:10" ht="15" customHeight="1" x14ac:dyDescent="0.2">
      <c r="A124" s="275" t="s">
        <v>253</v>
      </c>
      <c r="B124" s="275" t="s">
        <v>254</v>
      </c>
      <c r="C124" s="239">
        <v>9556209.6400000006</v>
      </c>
      <c r="D124" s="228">
        <v>24005100</v>
      </c>
      <c r="E124" s="281">
        <v>12822446.949999999</v>
      </c>
      <c r="F124" s="247">
        <v>9556209.6400000006</v>
      </c>
      <c r="G124" s="281">
        <v>30302100</v>
      </c>
      <c r="H124" s="281">
        <f>+H129</f>
        <v>14697876.01</v>
      </c>
      <c r="I124" s="288">
        <f t="shared" si="3"/>
        <v>114.62614013778392</v>
      </c>
      <c r="J124" s="288">
        <f t="shared" si="2"/>
        <v>48.504479920533562</v>
      </c>
    </row>
    <row r="125" spans="1:10" ht="15" hidden="1" customHeight="1" x14ac:dyDescent="0.2">
      <c r="A125" s="265" t="s">
        <v>18</v>
      </c>
      <c r="B125" s="265" t="s">
        <v>19</v>
      </c>
      <c r="C125" s="145">
        <v>0</v>
      </c>
      <c r="D125" s="145">
        <v>-280000</v>
      </c>
      <c r="E125" s="266">
        <v>0</v>
      </c>
      <c r="F125" s="57">
        <v>0</v>
      </c>
      <c r="G125" s="266"/>
      <c r="H125" s="266"/>
      <c r="I125" s="267" t="e">
        <f t="shared" si="3"/>
        <v>#DIV/0!</v>
      </c>
      <c r="J125" s="267" t="e">
        <f t="shared" si="2"/>
        <v>#DIV/0!</v>
      </c>
    </row>
    <row r="126" spans="1:10" ht="15" hidden="1" customHeight="1" x14ac:dyDescent="0.2">
      <c r="A126" s="144" t="s">
        <v>71</v>
      </c>
      <c r="B126" s="144" t="s">
        <v>72</v>
      </c>
      <c r="C126" s="145">
        <v>0</v>
      </c>
      <c r="D126" s="145">
        <v>-280000</v>
      </c>
      <c r="E126" s="145">
        <v>0</v>
      </c>
      <c r="F126" s="57">
        <v>0</v>
      </c>
      <c r="G126" s="145"/>
      <c r="H126" s="145"/>
      <c r="I126" s="146" t="e">
        <f t="shared" si="3"/>
        <v>#DIV/0!</v>
      </c>
      <c r="J126" s="146" t="e">
        <f t="shared" si="2"/>
        <v>#DIV/0!</v>
      </c>
    </row>
    <row r="127" spans="1:10" ht="15" hidden="1" customHeight="1" x14ac:dyDescent="0.2">
      <c r="A127" s="144" t="s">
        <v>73</v>
      </c>
      <c r="B127" s="144" t="s">
        <v>74</v>
      </c>
      <c r="C127" s="145">
        <v>0</v>
      </c>
      <c r="D127" s="145">
        <v>-280000</v>
      </c>
      <c r="E127" s="145">
        <v>0</v>
      </c>
      <c r="F127" s="57">
        <v>0</v>
      </c>
      <c r="G127" s="145"/>
      <c r="H127" s="145"/>
      <c r="I127" s="146" t="e">
        <f t="shared" si="3"/>
        <v>#DIV/0!</v>
      </c>
      <c r="J127" s="146" t="e">
        <f t="shared" si="2"/>
        <v>#DIV/0!</v>
      </c>
    </row>
    <row r="128" spans="1:10" ht="15" hidden="1" customHeight="1" x14ac:dyDescent="0.2">
      <c r="A128" s="256" t="s">
        <v>240</v>
      </c>
      <c r="B128" s="256" t="s">
        <v>241</v>
      </c>
      <c r="C128" s="145">
        <v>0</v>
      </c>
      <c r="D128" s="145">
        <v>-280000</v>
      </c>
      <c r="E128" s="257">
        <v>0</v>
      </c>
      <c r="F128" s="57">
        <v>0</v>
      </c>
      <c r="G128" s="257"/>
      <c r="H128" s="257"/>
      <c r="I128" s="258" t="e">
        <f t="shared" si="3"/>
        <v>#DIV/0!</v>
      </c>
      <c r="J128" s="258" t="e">
        <f t="shared" si="2"/>
        <v>#DIV/0!</v>
      </c>
    </row>
    <row r="129" spans="1:10" ht="15" customHeight="1" x14ac:dyDescent="0.2">
      <c r="A129" s="289" t="s">
        <v>297</v>
      </c>
      <c r="B129" s="289" t="s">
        <v>298</v>
      </c>
      <c r="C129" s="248">
        <v>9556209.6400000006</v>
      </c>
      <c r="D129" s="229">
        <v>24285100</v>
      </c>
      <c r="E129" s="291">
        <v>12822446.949999999</v>
      </c>
      <c r="F129" s="250">
        <v>9556209.6400000006</v>
      </c>
      <c r="G129" s="291">
        <f>+G130</f>
        <v>30302100</v>
      </c>
      <c r="H129" s="291">
        <f>+H130</f>
        <v>14697876.01</v>
      </c>
      <c r="I129" s="293">
        <f t="shared" si="3"/>
        <v>114.62614013778392</v>
      </c>
      <c r="J129" s="293">
        <f t="shared" si="2"/>
        <v>48.504479920533562</v>
      </c>
    </row>
    <row r="130" spans="1:10" ht="21" customHeight="1" x14ac:dyDescent="0.2">
      <c r="A130" s="290" t="s">
        <v>313</v>
      </c>
      <c r="B130" s="290" t="s">
        <v>299</v>
      </c>
      <c r="C130" s="249">
        <v>9556209.6400000006</v>
      </c>
      <c r="D130" s="230">
        <v>24285100</v>
      </c>
      <c r="E130" s="292">
        <v>12822446.949999999</v>
      </c>
      <c r="F130" s="251">
        <v>9556209.6400000006</v>
      </c>
      <c r="G130" s="292">
        <f>+G132+G143+G175+G183+G186+G192+G196+G211</f>
        <v>30302100</v>
      </c>
      <c r="H130" s="292">
        <f>+H132+H143+H175+H183+H186+H192+H196+H211</f>
        <v>14697876.01</v>
      </c>
      <c r="I130" s="294">
        <f t="shared" si="3"/>
        <v>114.62614013778392</v>
      </c>
      <c r="J130" s="294">
        <f t="shared" si="2"/>
        <v>48.504479920533562</v>
      </c>
    </row>
    <row r="131" spans="1:10" ht="15" hidden="1" customHeight="1" x14ac:dyDescent="0.2">
      <c r="A131" s="262" t="s">
        <v>21</v>
      </c>
      <c r="B131" s="262" t="s">
        <v>22</v>
      </c>
      <c r="C131" s="145">
        <v>9442175.1099999994</v>
      </c>
      <c r="D131" s="145">
        <v>23125400</v>
      </c>
      <c r="E131" s="263">
        <v>12622482.779999999</v>
      </c>
      <c r="F131" s="57">
        <v>9442175.1099999994</v>
      </c>
      <c r="G131" s="263"/>
      <c r="H131" s="263"/>
      <c r="I131" s="264">
        <f t="shared" si="3"/>
        <v>0</v>
      </c>
      <c r="J131" s="264" t="e">
        <f t="shared" si="2"/>
        <v>#DIV/0!</v>
      </c>
    </row>
    <row r="132" spans="1:10" ht="15" customHeight="1" x14ac:dyDescent="0.2">
      <c r="A132" s="305" t="s">
        <v>75</v>
      </c>
      <c r="B132" s="295" t="s">
        <v>76</v>
      </c>
      <c r="C132" s="252">
        <v>8105829.7599999998</v>
      </c>
      <c r="D132" s="231">
        <v>18639200</v>
      </c>
      <c r="E132" s="296">
        <v>11018079.460000001</v>
      </c>
      <c r="F132" s="253">
        <v>8105829.7599999998</v>
      </c>
      <c r="G132" s="296">
        <v>24496600</v>
      </c>
      <c r="H132" s="296">
        <v>12419030.24</v>
      </c>
      <c r="I132" s="297">
        <f t="shared" si="3"/>
        <v>112.71501794015923</v>
      </c>
      <c r="J132" s="297">
        <f t="shared" si="2"/>
        <v>50.69695484271287</v>
      </c>
    </row>
    <row r="133" spans="1:10" ht="15" hidden="1" customHeight="1" x14ac:dyDescent="0.2">
      <c r="A133" s="262" t="s">
        <v>77</v>
      </c>
      <c r="B133" s="262" t="s">
        <v>78</v>
      </c>
      <c r="C133" s="145">
        <v>7013662.7999999998</v>
      </c>
      <c r="D133" s="145">
        <v>15595400</v>
      </c>
      <c r="E133" s="263">
        <v>9289599.8900000006</v>
      </c>
      <c r="F133" s="57">
        <v>7013662.7999999998</v>
      </c>
      <c r="G133" s="263"/>
      <c r="H133" s="263"/>
      <c r="I133" s="264">
        <f t="shared" si="3"/>
        <v>0</v>
      </c>
      <c r="J133" s="264" t="e">
        <f t="shared" si="2"/>
        <v>#DIV/0!</v>
      </c>
    </row>
    <row r="134" spans="1:10" ht="15" customHeight="1" x14ac:dyDescent="0.2">
      <c r="A134" s="304" t="s">
        <v>79</v>
      </c>
      <c r="B134" s="295" t="s">
        <v>80</v>
      </c>
      <c r="C134" s="252">
        <v>6687287.0499999998</v>
      </c>
      <c r="D134" s="231">
        <v>14785400</v>
      </c>
      <c r="E134" s="296">
        <v>8692420.6199999992</v>
      </c>
      <c r="F134" s="253">
        <v>6687287.0499999998</v>
      </c>
      <c r="G134" s="296">
        <v>19360000</v>
      </c>
      <c r="H134" s="296">
        <v>9838410.5</v>
      </c>
      <c r="I134" s="297">
        <f t="shared" si="3"/>
        <v>113.18378309217164</v>
      </c>
      <c r="J134" s="297">
        <f t="shared" si="2"/>
        <v>50.818236053719012</v>
      </c>
    </row>
    <row r="135" spans="1:10" ht="15" customHeight="1" x14ac:dyDescent="0.2">
      <c r="A135" s="304" t="s">
        <v>81</v>
      </c>
      <c r="B135" s="295" t="s">
        <v>82</v>
      </c>
      <c r="C135" s="252">
        <v>321443.55</v>
      </c>
      <c r="D135" s="231">
        <v>800000</v>
      </c>
      <c r="E135" s="296">
        <v>597127.25</v>
      </c>
      <c r="F135" s="253">
        <v>321443.55</v>
      </c>
      <c r="G135" s="296">
        <v>1300000</v>
      </c>
      <c r="H135" s="296">
        <v>650982.11</v>
      </c>
      <c r="I135" s="297">
        <f t="shared" si="3"/>
        <v>109.01899218298948</v>
      </c>
      <c r="J135" s="297">
        <f t="shared" si="2"/>
        <v>50.075546923076921</v>
      </c>
    </row>
    <row r="136" spans="1:10" ht="15" customHeight="1" x14ac:dyDescent="0.2">
      <c r="A136" s="304" t="s">
        <v>83</v>
      </c>
      <c r="B136" s="295" t="s">
        <v>84</v>
      </c>
      <c r="C136" s="252">
        <v>4932.2</v>
      </c>
      <c r="D136" s="231">
        <v>10000</v>
      </c>
      <c r="E136" s="296">
        <v>52.02</v>
      </c>
      <c r="F136" s="253">
        <v>4932.2</v>
      </c>
      <c r="G136" s="296">
        <v>1000</v>
      </c>
      <c r="H136" s="296">
        <v>0</v>
      </c>
      <c r="I136" s="297">
        <f t="shared" si="3"/>
        <v>0</v>
      </c>
      <c r="J136" s="297">
        <f t="shared" si="2"/>
        <v>0</v>
      </c>
    </row>
    <row r="137" spans="1:10" ht="15" hidden="1" customHeight="1" x14ac:dyDescent="0.2">
      <c r="A137" s="262" t="s">
        <v>85</v>
      </c>
      <c r="B137" s="262" t="s">
        <v>86</v>
      </c>
      <c r="C137" s="145">
        <v>105545.65</v>
      </c>
      <c r="D137" s="145">
        <v>812000</v>
      </c>
      <c r="E137" s="263">
        <v>383881.82</v>
      </c>
      <c r="F137" s="57">
        <v>105545.65</v>
      </c>
      <c r="G137" s="263"/>
      <c r="H137" s="263"/>
      <c r="I137" s="264">
        <f t="shared" si="3"/>
        <v>0</v>
      </c>
      <c r="J137" s="264" t="e">
        <f t="shared" si="2"/>
        <v>#DIV/0!</v>
      </c>
    </row>
    <row r="138" spans="1:10" ht="15" customHeight="1" x14ac:dyDescent="0.2">
      <c r="A138" s="304" t="s">
        <v>87</v>
      </c>
      <c r="B138" s="295" t="s">
        <v>86</v>
      </c>
      <c r="C138" s="252">
        <v>105545.65</v>
      </c>
      <c r="D138" s="231">
        <v>812000</v>
      </c>
      <c r="E138" s="296">
        <v>383881.82</v>
      </c>
      <c r="F138" s="253">
        <v>105545.65</v>
      </c>
      <c r="G138" s="296">
        <v>787000</v>
      </c>
      <c r="H138" s="296">
        <v>367877.6</v>
      </c>
      <c r="I138" s="297">
        <f t="shared" si="3"/>
        <v>95.830951306837079</v>
      </c>
      <c r="J138" s="297">
        <f t="shared" si="2"/>
        <v>46.744294790343069</v>
      </c>
    </row>
    <row r="139" spans="1:10" ht="15" hidden="1" customHeight="1" x14ac:dyDescent="0.2">
      <c r="A139" s="265" t="s">
        <v>88</v>
      </c>
      <c r="B139" s="265" t="s">
        <v>89</v>
      </c>
      <c r="C139" s="145">
        <v>986621.31</v>
      </c>
      <c r="D139" s="145">
        <v>2231800</v>
      </c>
      <c r="E139" s="266">
        <v>1344597.75</v>
      </c>
      <c r="F139" s="57">
        <v>986621.31</v>
      </c>
      <c r="G139" s="266"/>
      <c r="H139" s="266"/>
      <c r="I139" s="267">
        <f t="shared" si="3"/>
        <v>0</v>
      </c>
      <c r="J139" s="267" t="e">
        <f t="shared" si="2"/>
        <v>#DIV/0!</v>
      </c>
    </row>
    <row r="140" spans="1:10" ht="15" hidden="1" customHeight="1" x14ac:dyDescent="0.2">
      <c r="A140" s="256" t="s">
        <v>90</v>
      </c>
      <c r="B140" s="256" t="s">
        <v>91</v>
      </c>
      <c r="C140" s="145">
        <v>0</v>
      </c>
      <c r="D140" s="145">
        <v>0</v>
      </c>
      <c r="E140" s="257">
        <v>0</v>
      </c>
      <c r="F140" s="57">
        <v>0</v>
      </c>
      <c r="G140" s="257"/>
      <c r="H140" s="257"/>
      <c r="I140" s="258" t="e">
        <f t="shared" si="3"/>
        <v>#DIV/0!</v>
      </c>
      <c r="J140" s="258" t="e">
        <f t="shared" si="2"/>
        <v>#DIV/0!</v>
      </c>
    </row>
    <row r="141" spans="1:10" ht="15" customHeight="1" x14ac:dyDescent="0.2">
      <c r="A141" s="304" t="s">
        <v>92</v>
      </c>
      <c r="B141" s="295" t="s">
        <v>93</v>
      </c>
      <c r="C141" s="252">
        <v>985397.66</v>
      </c>
      <c r="D141" s="231">
        <v>2229200</v>
      </c>
      <c r="E141" s="296">
        <v>1343967.31</v>
      </c>
      <c r="F141" s="253">
        <v>985397.66</v>
      </c>
      <c r="G141" s="296">
        <v>3046600</v>
      </c>
      <c r="H141" s="296">
        <v>1561760.03</v>
      </c>
      <c r="I141" s="297">
        <f t="shared" ref="I141:I204" si="4">+H141/E141*100</f>
        <v>116.20520963415397</v>
      </c>
      <c r="J141" s="297">
        <f t="shared" ref="J141:J204" si="5">+H141/G141*100</f>
        <v>51.262391846648725</v>
      </c>
    </row>
    <row r="142" spans="1:10" ht="15" customHeight="1" x14ac:dyDescent="0.2">
      <c r="A142" s="304" t="s">
        <v>94</v>
      </c>
      <c r="B142" s="295" t="s">
        <v>95</v>
      </c>
      <c r="C142" s="252">
        <v>1223.6500000000001</v>
      </c>
      <c r="D142" s="231">
        <v>2600</v>
      </c>
      <c r="E142" s="296">
        <v>630.44000000000005</v>
      </c>
      <c r="F142" s="253">
        <v>1223.6500000000001</v>
      </c>
      <c r="G142" s="296">
        <v>2000</v>
      </c>
      <c r="H142" s="296">
        <v>0</v>
      </c>
      <c r="I142" s="297">
        <f t="shared" si="4"/>
        <v>0</v>
      </c>
      <c r="J142" s="297">
        <f t="shared" si="5"/>
        <v>0</v>
      </c>
    </row>
    <row r="143" spans="1:10" ht="15" customHeight="1" x14ac:dyDescent="0.2">
      <c r="A143" s="305" t="s">
        <v>96</v>
      </c>
      <c r="B143" s="295" t="s">
        <v>97</v>
      </c>
      <c r="C143" s="252">
        <v>1300973.2</v>
      </c>
      <c r="D143" s="231">
        <v>4405000</v>
      </c>
      <c r="E143" s="296">
        <v>1581171.04</v>
      </c>
      <c r="F143" s="253">
        <v>1300973.2</v>
      </c>
      <c r="G143" s="296">
        <v>4790000</v>
      </c>
      <c r="H143" s="296">
        <v>1921569.43</v>
      </c>
      <c r="I143" s="297">
        <f t="shared" si="4"/>
        <v>121.52824592588034</v>
      </c>
      <c r="J143" s="297">
        <f t="shared" si="5"/>
        <v>40.11627202505219</v>
      </c>
    </row>
    <row r="144" spans="1:10" ht="15" hidden="1" customHeight="1" x14ac:dyDescent="0.2">
      <c r="A144" s="262" t="s">
        <v>98</v>
      </c>
      <c r="B144" s="262" t="s">
        <v>99</v>
      </c>
      <c r="C144" s="145">
        <v>298879.40999999997</v>
      </c>
      <c r="D144" s="145">
        <v>627700</v>
      </c>
      <c r="E144" s="263">
        <v>316879.18</v>
      </c>
      <c r="F144" s="57">
        <v>298879.40999999997</v>
      </c>
      <c r="G144" s="263"/>
      <c r="H144" s="263"/>
      <c r="I144" s="264">
        <f t="shared" si="4"/>
        <v>0</v>
      </c>
      <c r="J144" s="264" t="e">
        <f t="shared" si="5"/>
        <v>#DIV/0!</v>
      </c>
    </row>
    <row r="145" spans="1:10" ht="15" customHeight="1" x14ac:dyDescent="0.2">
      <c r="A145" s="304" t="s">
        <v>100</v>
      </c>
      <c r="B145" s="295" t="s">
        <v>101</v>
      </c>
      <c r="C145" s="252">
        <v>2772.87</v>
      </c>
      <c r="D145" s="231">
        <v>26300</v>
      </c>
      <c r="E145" s="296">
        <v>4092.98</v>
      </c>
      <c r="F145" s="253">
        <v>2772.87</v>
      </c>
      <c r="G145" s="296">
        <v>17600</v>
      </c>
      <c r="H145" s="296">
        <v>1258.54</v>
      </c>
      <c r="I145" s="297">
        <f t="shared" si="4"/>
        <v>30.74874541287766</v>
      </c>
      <c r="J145" s="297">
        <f t="shared" si="5"/>
        <v>7.1507954545454542</v>
      </c>
    </row>
    <row r="146" spans="1:10" ht="15" customHeight="1" x14ac:dyDescent="0.2">
      <c r="A146" s="304" t="s">
        <v>102</v>
      </c>
      <c r="B146" s="295" t="s">
        <v>103</v>
      </c>
      <c r="C146" s="252">
        <v>286420.75</v>
      </c>
      <c r="D146" s="231">
        <v>569400</v>
      </c>
      <c r="E146" s="296">
        <v>304081.28000000003</v>
      </c>
      <c r="F146" s="253">
        <v>286420.75</v>
      </c>
      <c r="G146" s="296">
        <v>600000</v>
      </c>
      <c r="H146" s="296">
        <v>311665.51</v>
      </c>
      <c r="I146" s="297">
        <f t="shared" si="4"/>
        <v>102.49414564421721</v>
      </c>
      <c r="J146" s="297">
        <f t="shared" si="5"/>
        <v>51.944251666666666</v>
      </c>
    </row>
    <row r="147" spans="1:10" ht="15" customHeight="1" x14ac:dyDescent="0.2">
      <c r="A147" s="304" t="s">
        <v>104</v>
      </c>
      <c r="B147" s="295" t="s">
        <v>105</v>
      </c>
      <c r="C147" s="252">
        <v>9685.7900000000009</v>
      </c>
      <c r="D147" s="231">
        <v>32000</v>
      </c>
      <c r="E147" s="296">
        <v>8704.92</v>
      </c>
      <c r="F147" s="253">
        <v>9685.7900000000009</v>
      </c>
      <c r="G147" s="296">
        <v>23500</v>
      </c>
      <c r="H147" s="296">
        <v>6114.9</v>
      </c>
      <c r="I147" s="297">
        <f t="shared" si="4"/>
        <v>70.246481300230215</v>
      </c>
      <c r="J147" s="297">
        <f t="shared" si="5"/>
        <v>26.020851063829788</v>
      </c>
    </row>
    <row r="148" spans="1:10" ht="15" hidden="1" customHeight="1" x14ac:dyDescent="0.2">
      <c r="A148" s="262" t="s">
        <v>106</v>
      </c>
      <c r="B148" s="262" t="s">
        <v>107</v>
      </c>
      <c r="C148" s="145">
        <v>727292.25</v>
      </c>
      <c r="D148" s="145">
        <v>2463600</v>
      </c>
      <c r="E148" s="263">
        <v>719684.9</v>
      </c>
      <c r="F148" s="57">
        <v>727292.25</v>
      </c>
      <c r="G148" s="263"/>
      <c r="H148" s="263"/>
      <c r="I148" s="264">
        <f t="shared" si="4"/>
        <v>0</v>
      </c>
      <c r="J148" s="264" t="e">
        <f t="shared" si="5"/>
        <v>#DIV/0!</v>
      </c>
    </row>
    <row r="149" spans="1:10" ht="15" customHeight="1" x14ac:dyDescent="0.2">
      <c r="A149" s="304" t="s">
        <v>108</v>
      </c>
      <c r="B149" s="295" t="s">
        <v>109</v>
      </c>
      <c r="C149" s="252">
        <v>121312.77</v>
      </c>
      <c r="D149" s="231">
        <v>348500</v>
      </c>
      <c r="E149" s="296">
        <v>110099.44</v>
      </c>
      <c r="F149" s="253">
        <v>121312.77</v>
      </c>
      <c r="G149" s="296">
        <v>497600</v>
      </c>
      <c r="H149" s="296">
        <v>158569.04</v>
      </c>
      <c r="I149" s="297">
        <f t="shared" si="4"/>
        <v>144.02347550541583</v>
      </c>
      <c r="J149" s="297">
        <f t="shared" si="5"/>
        <v>31.866768488745983</v>
      </c>
    </row>
    <row r="150" spans="1:10" ht="15" customHeight="1" x14ac:dyDescent="0.2">
      <c r="A150" s="304" t="s">
        <v>110</v>
      </c>
      <c r="B150" s="295" t="s">
        <v>111</v>
      </c>
      <c r="C150" s="252">
        <v>595716.5</v>
      </c>
      <c r="D150" s="231">
        <v>1665100</v>
      </c>
      <c r="E150" s="296">
        <v>509393.62</v>
      </c>
      <c r="F150" s="253">
        <v>595716.5</v>
      </c>
      <c r="G150" s="296">
        <v>840000</v>
      </c>
      <c r="H150" s="296">
        <v>325865.24</v>
      </c>
      <c r="I150" s="297">
        <f t="shared" si="4"/>
        <v>63.97120560716877</v>
      </c>
      <c r="J150" s="297">
        <f t="shared" si="5"/>
        <v>38.793480952380946</v>
      </c>
    </row>
    <row r="151" spans="1:10" ht="15" customHeight="1" x14ac:dyDescent="0.2">
      <c r="A151" s="304" t="s">
        <v>112</v>
      </c>
      <c r="B151" s="295" t="s">
        <v>113</v>
      </c>
      <c r="C151" s="252">
        <v>0</v>
      </c>
      <c r="D151" s="231">
        <v>135000</v>
      </c>
      <c r="E151" s="296">
        <v>80155.240000000005</v>
      </c>
      <c r="F151" s="253">
        <v>0</v>
      </c>
      <c r="G151" s="296">
        <v>22000</v>
      </c>
      <c r="H151" s="296">
        <v>0</v>
      </c>
      <c r="I151" s="297">
        <f t="shared" si="4"/>
        <v>0</v>
      </c>
      <c r="J151" s="297">
        <f t="shared" si="5"/>
        <v>0</v>
      </c>
    </row>
    <row r="152" spans="1:10" ht="15" customHeight="1" x14ac:dyDescent="0.2">
      <c r="A152" s="304" t="s">
        <v>114</v>
      </c>
      <c r="B152" s="295" t="s">
        <v>115</v>
      </c>
      <c r="C152" s="252">
        <v>8941.9699999999993</v>
      </c>
      <c r="D152" s="231">
        <v>230000</v>
      </c>
      <c r="E152" s="296">
        <v>19408.37</v>
      </c>
      <c r="F152" s="253">
        <v>8941.9699999999993</v>
      </c>
      <c r="G152" s="296">
        <v>150000</v>
      </c>
      <c r="H152" s="296">
        <v>11427.06</v>
      </c>
      <c r="I152" s="297">
        <f t="shared" si="4"/>
        <v>58.876969060255959</v>
      </c>
      <c r="J152" s="297">
        <f t="shared" si="5"/>
        <v>7.6180399999999997</v>
      </c>
    </row>
    <row r="153" spans="1:10" ht="15" customHeight="1" x14ac:dyDescent="0.2">
      <c r="A153" s="304" t="s">
        <v>116</v>
      </c>
      <c r="B153" s="295" t="s">
        <v>117</v>
      </c>
      <c r="C153" s="252">
        <v>1321.01</v>
      </c>
      <c r="D153" s="231">
        <v>85000</v>
      </c>
      <c r="E153" s="296">
        <v>628.23</v>
      </c>
      <c r="F153" s="253">
        <v>1321.01</v>
      </c>
      <c r="G153" s="296">
        <v>45000</v>
      </c>
      <c r="H153" s="296">
        <v>1250</v>
      </c>
      <c r="I153" s="297">
        <f t="shared" si="4"/>
        <v>198.97171418111202</v>
      </c>
      <c r="J153" s="297">
        <f t="shared" si="5"/>
        <v>2.7777777777777777</v>
      </c>
    </row>
    <row r="154" spans="1:10" ht="15" hidden="1" customHeight="1" x14ac:dyDescent="0.2">
      <c r="A154" s="262" t="s">
        <v>118</v>
      </c>
      <c r="B154" s="262" t="s">
        <v>119</v>
      </c>
      <c r="C154" s="145">
        <v>187805.89</v>
      </c>
      <c r="D154" s="145">
        <v>1061700</v>
      </c>
      <c r="E154" s="263">
        <v>464961.23</v>
      </c>
      <c r="F154" s="57">
        <v>187805.89</v>
      </c>
      <c r="G154" s="263"/>
      <c r="H154" s="263"/>
      <c r="I154" s="264">
        <f t="shared" si="4"/>
        <v>0</v>
      </c>
      <c r="J154" s="264" t="e">
        <f t="shared" si="5"/>
        <v>#DIV/0!</v>
      </c>
    </row>
    <row r="155" spans="1:10" ht="15" customHeight="1" x14ac:dyDescent="0.2">
      <c r="A155" s="304" t="s">
        <v>120</v>
      </c>
      <c r="B155" s="295" t="s">
        <v>121</v>
      </c>
      <c r="C155" s="252">
        <v>0</v>
      </c>
      <c r="D155" s="231">
        <v>32900</v>
      </c>
      <c r="E155" s="296">
        <v>18439.78</v>
      </c>
      <c r="F155" s="253">
        <v>0</v>
      </c>
      <c r="G155" s="296">
        <v>41500</v>
      </c>
      <c r="H155" s="296">
        <v>18382.07</v>
      </c>
      <c r="I155" s="297">
        <f t="shared" si="4"/>
        <v>99.687035311701123</v>
      </c>
      <c r="J155" s="297">
        <f t="shared" si="5"/>
        <v>44.294144578313258</v>
      </c>
    </row>
    <row r="156" spans="1:10" ht="15" customHeight="1" x14ac:dyDescent="0.2">
      <c r="A156" s="304" t="s">
        <v>122</v>
      </c>
      <c r="B156" s="295" t="s">
        <v>123</v>
      </c>
      <c r="C156" s="252">
        <v>68272.06</v>
      </c>
      <c r="D156" s="231">
        <v>355000</v>
      </c>
      <c r="E156" s="296">
        <v>126069.5</v>
      </c>
      <c r="F156" s="253">
        <v>68272.06</v>
      </c>
      <c r="G156" s="296">
        <v>369600</v>
      </c>
      <c r="H156" s="296">
        <v>124798.65</v>
      </c>
      <c r="I156" s="297">
        <f t="shared" si="4"/>
        <v>98.991944919270708</v>
      </c>
      <c r="J156" s="297">
        <f t="shared" si="5"/>
        <v>33.765868506493504</v>
      </c>
    </row>
    <row r="157" spans="1:10" ht="15" customHeight="1" x14ac:dyDescent="0.2">
      <c r="A157" s="304" t="s">
        <v>124</v>
      </c>
      <c r="B157" s="295" t="s">
        <v>125</v>
      </c>
      <c r="C157" s="252">
        <v>114396.01</v>
      </c>
      <c r="D157" s="231">
        <v>191000</v>
      </c>
      <c r="E157" s="296">
        <v>152078.01</v>
      </c>
      <c r="F157" s="253">
        <v>114396.01</v>
      </c>
      <c r="G157" s="296">
        <v>336000</v>
      </c>
      <c r="H157" s="296">
        <v>163507.34</v>
      </c>
      <c r="I157" s="297">
        <f t="shared" si="4"/>
        <v>107.51543895136449</v>
      </c>
      <c r="J157" s="297">
        <f t="shared" si="5"/>
        <v>48.66289880952381</v>
      </c>
    </row>
    <row r="158" spans="1:10" ht="15" customHeight="1" x14ac:dyDescent="0.2">
      <c r="A158" s="304" t="s">
        <v>126</v>
      </c>
      <c r="B158" s="295" t="s">
        <v>127</v>
      </c>
      <c r="C158" s="252">
        <v>5137.82</v>
      </c>
      <c r="D158" s="231">
        <v>17000</v>
      </c>
      <c r="E158" s="296">
        <v>4480.88</v>
      </c>
      <c r="F158" s="253">
        <v>5137.82</v>
      </c>
      <c r="G158" s="296">
        <v>28000</v>
      </c>
      <c r="H158" s="296">
        <v>9635.4699999999993</v>
      </c>
      <c r="I158" s="297">
        <f t="shared" si="4"/>
        <v>215.03521629679884</v>
      </c>
      <c r="J158" s="297">
        <f t="shared" si="5"/>
        <v>34.412392857142855</v>
      </c>
    </row>
    <row r="159" spans="1:10" ht="15" customHeight="1" x14ac:dyDescent="0.2">
      <c r="A159" s="304" t="s">
        <v>128</v>
      </c>
      <c r="B159" s="295" t="s">
        <v>129</v>
      </c>
      <c r="C159" s="252">
        <v>0</v>
      </c>
      <c r="D159" s="231">
        <v>82000</v>
      </c>
      <c r="E159" s="296">
        <v>72143.39</v>
      </c>
      <c r="F159" s="253">
        <v>0</v>
      </c>
      <c r="G159" s="296">
        <v>64000</v>
      </c>
      <c r="H159" s="296">
        <v>34728.01</v>
      </c>
      <c r="I159" s="297">
        <f t="shared" si="4"/>
        <v>48.137480093463871</v>
      </c>
      <c r="J159" s="297">
        <f t="shared" si="5"/>
        <v>54.262515625000006</v>
      </c>
    </row>
    <row r="160" spans="1:10" ht="15" customHeight="1" x14ac:dyDescent="0.2">
      <c r="A160" s="304" t="s">
        <v>130</v>
      </c>
      <c r="B160" s="295" t="s">
        <v>131</v>
      </c>
      <c r="C160" s="252">
        <v>0</v>
      </c>
      <c r="D160" s="231">
        <v>189000</v>
      </c>
      <c r="E160" s="296">
        <v>74102.16</v>
      </c>
      <c r="F160" s="253">
        <v>0</v>
      </c>
      <c r="G160" s="296">
        <v>85100</v>
      </c>
      <c r="H160" s="296">
        <v>77812.490000000005</v>
      </c>
      <c r="I160" s="297">
        <f t="shared" si="4"/>
        <v>105.00704702804885</v>
      </c>
      <c r="J160" s="297">
        <f t="shared" si="5"/>
        <v>91.436533490011769</v>
      </c>
    </row>
    <row r="161" spans="1:10" ht="15" customHeight="1" x14ac:dyDescent="0.2">
      <c r="A161" s="304" t="s">
        <v>132</v>
      </c>
      <c r="B161" s="295" t="s">
        <v>133</v>
      </c>
      <c r="C161" s="252">
        <v>0</v>
      </c>
      <c r="D161" s="231">
        <v>21600</v>
      </c>
      <c r="E161" s="296">
        <v>1466.25</v>
      </c>
      <c r="F161" s="253">
        <v>0</v>
      </c>
      <c r="G161" s="296">
        <v>20000</v>
      </c>
      <c r="H161" s="296">
        <v>14848.75</v>
      </c>
      <c r="I161" s="297">
        <f t="shared" si="4"/>
        <v>1012.7024722932651</v>
      </c>
      <c r="J161" s="297">
        <f t="shared" si="5"/>
        <v>74.243749999999991</v>
      </c>
    </row>
    <row r="162" spans="1:10" ht="15" customHeight="1" x14ac:dyDescent="0.2">
      <c r="A162" s="304" t="s">
        <v>134</v>
      </c>
      <c r="B162" s="295" t="s">
        <v>135</v>
      </c>
      <c r="C162" s="252">
        <v>0</v>
      </c>
      <c r="D162" s="231">
        <v>173200</v>
      </c>
      <c r="E162" s="296">
        <v>16181.26</v>
      </c>
      <c r="F162" s="253">
        <v>0</v>
      </c>
      <c r="G162" s="296">
        <v>278600</v>
      </c>
      <c r="H162" s="296">
        <v>17933.599999999999</v>
      </c>
      <c r="I162" s="297">
        <f t="shared" si="4"/>
        <v>110.82944097060425</v>
      </c>
      <c r="J162" s="297">
        <f t="shared" si="5"/>
        <v>6.4370423546302939</v>
      </c>
    </row>
    <row r="163" spans="1:10" ht="15" hidden="1" customHeight="1" x14ac:dyDescent="0.2">
      <c r="A163" s="262" t="s">
        <v>136</v>
      </c>
      <c r="B163" s="262" t="s">
        <v>137</v>
      </c>
      <c r="C163" s="145">
        <v>0</v>
      </c>
      <c r="D163" s="145">
        <v>12300</v>
      </c>
      <c r="E163" s="263">
        <v>0</v>
      </c>
      <c r="F163" s="57">
        <v>0</v>
      </c>
      <c r="G163" s="263"/>
      <c r="H163" s="263"/>
      <c r="I163" s="264" t="e">
        <f t="shared" si="4"/>
        <v>#DIV/0!</v>
      </c>
      <c r="J163" s="264" t="e">
        <f t="shared" si="5"/>
        <v>#DIV/0!</v>
      </c>
    </row>
    <row r="164" spans="1:10" ht="15" customHeight="1" x14ac:dyDescent="0.2">
      <c r="A164" s="304" t="s">
        <v>138</v>
      </c>
      <c r="B164" s="295" t="s">
        <v>137</v>
      </c>
      <c r="C164" s="252">
        <v>0</v>
      </c>
      <c r="D164" s="231">
        <v>12300</v>
      </c>
      <c r="E164" s="296">
        <v>0</v>
      </c>
      <c r="F164" s="253">
        <v>0</v>
      </c>
      <c r="G164" s="296">
        <v>100</v>
      </c>
      <c r="H164" s="296">
        <v>0</v>
      </c>
      <c r="I164" s="297"/>
      <c r="J164" s="297">
        <f t="shared" si="5"/>
        <v>0</v>
      </c>
    </row>
    <row r="165" spans="1:10" ht="15" hidden="1" customHeight="1" x14ac:dyDescent="0.2">
      <c r="A165" s="262" t="s">
        <v>139</v>
      </c>
      <c r="B165" s="262" t="s">
        <v>140</v>
      </c>
      <c r="C165" s="145">
        <v>86995.65</v>
      </c>
      <c r="D165" s="145">
        <v>239700</v>
      </c>
      <c r="E165" s="263">
        <v>79645.73</v>
      </c>
      <c r="F165" s="57">
        <v>86995.65</v>
      </c>
      <c r="G165" s="263"/>
      <c r="H165" s="263"/>
      <c r="I165" s="264">
        <f t="shared" si="4"/>
        <v>0</v>
      </c>
      <c r="J165" s="264" t="e">
        <f t="shared" si="5"/>
        <v>#DIV/0!</v>
      </c>
    </row>
    <row r="166" spans="1:10" ht="15" customHeight="1" x14ac:dyDescent="0.2">
      <c r="A166" s="304">
        <v>3251</v>
      </c>
      <c r="B166" s="295" t="s">
        <v>500</v>
      </c>
      <c r="C166" s="252"/>
      <c r="D166" s="231"/>
      <c r="E166" s="296">
        <v>0</v>
      </c>
      <c r="F166" s="253"/>
      <c r="G166" s="296">
        <v>1195000</v>
      </c>
      <c r="H166" s="296">
        <v>585025.86</v>
      </c>
      <c r="I166" s="297"/>
      <c r="J166" s="297">
        <f t="shared" si="5"/>
        <v>48.956138912133888</v>
      </c>
    </row>
    <row r="167" spans="1:10" ht="15" customHeight="1" x14ac:dyDescent="0.2">
      <c r="A167" s="304">
        <v>3252</v>
      </c>
      <c r="B167" s="295" t="s">
        <v>427</v>
      </c>
      <c r="C167" s="252"/>
      <c r="D167" s="231"/>
      <c r="E167" s="296">
        <v>0</v>
      </c>
      <c r="F167" s="253"/>
      <c r="G167" s="296">
        <v>0</v>
      </c>
      <c r="H167" s="296">
        <v>1030.5899999999999</v>
      </c>
      <c r="I167" s="297"/>
      <c r="J167" s="297"/>
    </row>
    <row r="168" spans="1:10" ht="15" customHeight="1" x14ac:dyDescent="0.2">
      <c r="A168" s="304" t="s">
        <v>141</v>
      </c>
      <c r="B168" s="295" t="s">
        <v>142</v>
      </c>
      <c r="C168" s="252">
        <v>8261.43</v>
      </c>
      <c r="D168" s="231">
        <v>21000</v>
      </c>
      <c r="E168" s="296">
        <v>8264.57</v>
      </c>
      <c r="F168" s="253">
        <v>8261.43</v>
      </c>
      <c r="G168" s="296">
        <v>24000</v>
      </c>
      <c r="H168" s="296">
        <v>8224.17</v>
      </c>
      <c r="I168" s="297">
        <f t="shared" si="4"/>
        <v>99.511166340172579</v>
      </c>
      <c r="J168" s="297">
        <f t="shared" si="5"/>
        <v>34.267375000000001</v>
      </c>
    </row>
    <row r="169" spans="1:10" ht="15" customHeight="1" x14ac:dyDescent="0.2">
      <c r="A169" s="304" t="s">
        <v>143</v>
      </c>
      <c r="B169" s="295" t="s">
        <v>144</v>
      </c>
      <c r="C169" s="252">
        <v>7132.08</v>
      </c>
      <c r="D169" s="231">
        <v>25400</v>
      </c>
      <c r="E169" s="296">
        <v>9926.24</v>
      </c>
      <c r="F169" s="253">
        <v>7132.08</v>
      </c>
      <c r="G169" s="296">
        <v>22000</v>
      </c>
      <c r="H169" s="296">
        <v>9149.7000000000007</v>
      </c>
      <c r="I169" s="297">
        <f t="shared" si="4"/>
        <v>92.176896790728421</v>
      </c>
      <c r="J169" s="297">
        <f t="shared" si="5"/>
        <v>41.589545454545458</v>
      </c>
    </row>
    <row r="170" spans="1:10" ht="15" customHeight="1" x14ac:dyDescent="0.2">
      <c r="A170" s="304" t="s">
        <v>145</v>
      </c>
      <c r="B170" s="295" t="s">
        <v>146</v>
      </c>
      <c r="C170" s="252">
        <v>5998.33</v>
      </c>
      <c r="D170" s="231">
        <v>30000</v>
      </c>
      <c r="E170" s="296">
        <v>7386.21</v>
      </c>
      <c r="F170" s="253">
        <v>5998.33</v>
      </c>
      <c r="G170" s="296">
        <v>36400</v>
      </c>
      <c r="H170" s="296">
        <v>12255.9</v>
      </c>
      <c r="I170" s="297">
        <f t="shared" si="4"/>
        <v>165.92948210245851</v>
      </c>
      <c r="J170" s="297">
        <f t="shared" si="5"/>
        <v>33.670054945054943</v>
      </c>
    </row>
    <row r="171" spans="1:10" ht="15" customHeight="1" x14ac:dyDescent="0.2">
      <c r="A171" s="304" t="s">
        <v>147</v>
      </c>
      <c r="B171" s="295" t="s">
        <v>148</v>
      </c>
      <c r="C171" s="252">
        <v>1977</v>
      </c>
      <c r="D171" s="231">
        <v>5000</v>
      </c>
      <c r="E171" s="296">
        <v>3238.8</v>
      </c>
      <c r="F171" s="253">
        <v>1977</v>
      </c>
      <c r="G171" s="296">
        <v>7300</v>
      </c>
      <c r="H171" s="296">
        <v>3062.7</v>
      </c>
      <c r="I171" s="297">
        <f t="shared" si="4"/>
        <v>94.562801037421252</v>
      </c>
      <c r="J171" s="297">
        <f t="shared" si="5"/>
        <v>41.954794520547942</v>
      </c>
    </row>
    <row r="172" spans="1:10" ht="15" customHeight="1" x14ac:dyDescent="0.2">
      <c r="A172" s="304" t="s">
        <v>149</v>
      </c>
      <c r="B172" s="295" t="s">
        <v>150</v>
      </c>
      <c r="C172" s="252">
        <v>7169.91</v>
      </c>
      <c r="D172" s="231">
        <v>20900</v>
      </c>
      <c r="E172" s="296">
        <v>9066.64</v>
      </c>
      <c r="F172" s="253">
        <v>7169.91</v>
      </c>
      <c r="G172" s="296">
        <v>20700</v>
      </c>
      <c r="H172" s="296">
        <v>4964.82</v>
      </c>
      <c r="I172" s="297">
        <f t="shared" si="4"/>
        <v>54.759205174132866</v>
      </c>
      <c r="J172" s="297">
        <f t="shared" si="5"/>
        <v>23.98463768115942</v>
      </c>
    </row>
    <row r="173" spans="1:10" ht="15" customHeight="1" x14ac:dyDescent="0.2">
      <c r="A173" s="304" t="s">
        <v>151</v>
      </c>
      <c r="B173" s="295" t="s">
        <v>152</v>
      </c>
      <c r="C173" s="252">
        <v>43070.11</v>
      </c>
      <c r="D173" s="231">
        <v>100000</v>
      </c>
      <c r="E173" s="296">
        <v>32580.28</v>
      </c>
      <c r="F173" s="253">
        <v>43070.11</v>
      </c>
      <c r="G173" s="296">
        <v>40000</v>
      </c>
      <c r="H173" s="296">
        <v>0</v>
      </c>
      <c r="I173" s="297">
        <f t="shared" si="4"/>
        <v>0</v>
      </c>
      <c r="J173" s="297">
        <f t="shared" si="5"/>
        <v>0</v>
      </c>
    </row>
    <row r="174" spans="1:10" ht="15" customHeight="1" x14ac:dyDescent="0.2">
      <c r="A174" s="304" t="s">
        <v>153</v>
      </c>
      <c r="B174" s="295" t="s">
        <v>140</v>
      </c>
      <c r="C174" s="252">
        <v>13386.79</v>
      </c>
      <c r="D174" s="231">
        <v>37400</v>
      </c>
      <c r="E174" s="296">
        <v>9182.99</v>
      </c>
      <c r="F174" s="253">
        <v>13386.79</v>
      </c>
      <c r="G174" s="296">
        <v>26000</v>
      </c>
      <c r="H174" s="296">
        <v>20059.02</v>
      </c>
      <c r="I174" s="297">
        <f t="shared" si="4"/>
        <v>218.43669654437173</v>
      </c>
      <c r="J174" s="297">
        <f t="shared" si="5"/>
        <v>77.150076923076924</v>
      </c>
    </row>
    <row r="175" spans="1:10" ht="15" customHeight="1" x14ac:dyDescent="0.2">
      <c r="A175" s="305" t="s">
        <v>154</v>
      </c>
      <c r="B175" s="295" t="s">
        <v>155</v>
      </c>
      <c r="C175" s="252">
        <v>34753.660000000003</v>
      </c>
      <c r="D175" s="231">
        <v>66200</v>
      </c>
      <c r="E175" s="296">
        <v>22966.82</v>
      </c>
      <c r="F175" s="253">
        <v>34753.660000000003</v>
      </c>
      <c r="G175" s="296">
        <v>49300</v>
      </c>
      <c r="H175" s="296">
        <v>5267.99</v>
      </c>
      <c r="I175" s="297">
        <f t="shared" si="4"/>
        <v>22.937394031912124</v>
      </c>
      <c r="J175" s="297">
        <f t="shared" si="5"/>
        <v>10.685578093306287</v>
      </c>
    </row>
    <row r="176" spans="1:10" ht="15" hidden="1" customHeight="1" x14ac:dyDescent="0.2">
      <c r="A176" s="262" t="s">
        <v>156</v>
      </c>
      <c r="B176" s="262" t="s">
        <v>157</v>
      </c>
      <c r="C176" s="145">
        <v>34753.660000000003</v>
      </c>
      <c r="D176" s="145">
        <v>66200</v>
      </c>
      <c r="E176" s="263">
        <v>22966.82</v>
      </c>
      <c r="F176" s="57">
        <v>34753.660000000003</v>
      </c>
      <c r="G176" s="263"/>
      <c r="H176" s="263"/>
      <c r="I176" s="264">
        <f t="shared" si="4"/>
        <v>0</v>
      </c>
      <c r="J176" s="264" t="e">
        <f t="shared" si="5"/>
        <v>#DIV/0!</v>
      </c>
    </row>
    <row r="177" spans="1:10" ht="15" customHeight="1" x14ac:dyDescent="0.2">
      <c r="A177" s="304" t="s">
        <v>158</v>
      </c>
      <c r="B177" s="295" t="s">
        <v>159</v>
      </c>
      <c r="C177" s="252">
        <v>3459.44</v>
      </c>
      <c r="D177" s="231">
        <v>10000</v>
      </c>
      <c r="E177" s="296">
        <v>4003.48</v>
      </c>
      <c r="F177" s="253">
        <v>3459.44</v>
      </c>
      <c r="G177" s="296">
        <v>12000</v>
      </c>
      <c r="H177" s="296">
        <v>5248.37</v>
      </c>
      <c r="I177" s="297">
        <f t="shared" si="4"/>
        <v>131.09519717845475</v>
      </c>
      <c r="J177" s="297">
        <f t="shared" si="5"/>
        <v>43.736416666666663</v>
      </c>
    </row>
    <row r="178" spans="1:10" ht="15" hidden="1" customHeight="1" x14ac:dyDescent="0.2">
      <c r="A178" s="262" t="s">
        <v>160</v>
      </c>
      <c r="B178" s="262" t="s">
        <v>161</v>
      </c>
      <c r="C178" s="145">
        <v>0</v>
      </c>
      <c r="D178" s="145">
        <v>0</v>
      </c>
      <c r="E178" s="263">
        <v>0</v>
      </c>
      <c r="F178" s="57">
        <v>0</v>
      </c>
      <c r="G178" s="263"/>
      <c r="H178" s="263"/>
      <c r="I178" s="264" t="e">
        <f t="shared" si="4"/>
        <v>#DIV/0!</v>
      </c>
      <c r="J178" s="264" t="e">
        <f t="shared" si="5"/>
        <v>#DIV/0!</v>
      </c>
    </row>
    <row r="179" spans="1:10" ht="15" customHeight="1" x14ac:dyDescent="0.2">
      <c r="A179" s="304" t="s">
        <v>162</v>
      </c>
      <c r="B179" s="295" t="s">
        <v>163</v>
      </c>
      <c r="C179" s="252">
        <v>31294.22</v>
      </c>
      <c r="D179" s="231">
        <v>56200</v>
      </c>
      <c r="E179" s="296">
        <v>18963.34</v>
      </c>
      <c r="F179" s="253">
        <v>31294.22</v>
      </c>
      <c r="G179" s="296">
        <v>37300</v>
      </c>
      <c r="H179" s="296">
        <v>19.62</v>
      </c>
      <c r="I179" s="297">
        <f t="shared" si="4"/>
        <v>0.10346278661881295</v>
      </c>
      <c r="J179" s="297">
        <f t="shared" si="5"/>
        <v>5.2600536193029492E-2</v>
      </c>
    </row>
    <row r="180" spans="1:10" ht="15" hidden="1" customHeight="1" x14ac:dyDescent="0.2">
      <c r="A180" s="265" t="s">
        <v>164</v>
      </c>
      <c r="B180" s="265" t="s">
        <v>165</v>
      </c>
      <c r="C180" s="145">
        <v>0</v>
      </c>
      <c r="D180" s="145">
        <v>0</v>
      </c>
      <c r="E180" s="266">
        <v>0</v>
      </c>
      <c r="F180" s="57">
        <v>0</v>
      </c>
      <c r="G180" s="266"/>
      <c r="H180" s="266"/>
      <c r="I180" s="267" t="e">
        <f t="shared" si="4"/>
        <v>#DIV/0!</v>
      </c>
      <c r="J180" s="267" t="e">
        <f t="shared" si="5"/>
        <v>#DIV/0!</v>
      </c>
    </row>
    <row r="181" spans="1:10" ht="15" hidden="1" customHeight="1" x14ac:dyDescent="0.2">
      <c r="A181" s="144" t="s">
        <v>166</v>
      </c>
      <c r="B181" s="144" t="s">
        <v>44</v>
      </c>
      <c r="C181" s="145">
        <v>0</v>
      </c>
      <c r="D181" s="145">
        <v>0</v>
      </c>
      <c r="E181" s="145">
        <v>0</v>
      </c>
      <c r="F181" s="57">
        <v>0</v>
      </c>
      <c r="G181" s="145"/>
      <c r="H181" s="145"/>
      <c r="I181" s="146" t="e">
        <f t="shared" si="4"/>
        <v>#DIV/0!</v>
      </c>
      <c r="J181" s="146" t="e">
        <f t="shared" si="5"/>
        <v>#DIV/0!</v>
      </c>
    </row>
    <row r="182" spans="1:10" ht="18" hidden="1" customHeight="1" x14ac:dyDescent="0.2">
      <c r="A182" s="256" t="s">
        <v>167</v>
      </c>
      <c r="B182" s="256" t="s">
        <v>46</v>
      </c>
      <c r="C182" s="145">
        <v>0</v>
      </c>
      <c r="D182" s="145">
        <v>0</v>
      </c>
      <c r="E182" s="257">
        <v>0</v>
      </c>
      <c r="F182" s="57">
        <v>0</v>
      </c>
      <c r="G182" s="257"/>
      <c r="H182" s="257"/>
      <c r="I182" s="258" t="e">
        <f t="shared" si="4"/>
        <v>#DIV/0!</v>
      </c>
      <c r="J182" s="258" t="e">
        <f t="shared" si="5"/>
        <v>#DIV/0!</v>
      </c>
    </row>
    <row r="183" spans="1:10" ht="18" customHeight="1" x14ac:dyDescent="0.2">
      <c r="A183" s="305" t="s">
        <v>168</v>
      </c>
      <c r="B183" s="295" t="s">
        <v>169</v>
      </c>
      <c r="C183" s="252">
        <v>618.49</v>
      </c>
      <c r="D183" s="231">
        <v>10000</v>
      </c>
      <c r="E183" s="296">
        <v>265.45999999999998</v>
      </c>
      <c r="F183" s="253">
        <v>618.49</v>
      </c>
      <c r="G183" s="296">
        <v>20000</v>
      </c>
      <c r="H183" s="296">
        <v>1600</v>
      </c>
      <c r="I183" s="297">
        <f t="shared" si="4"/>
        <v>602.72734121901613</v>
      </c>
      <c r="J183" s="297">
        <f t="shared" si="5"/>
        <v>8</v>
      </c>
    </row>
    <row r="184" spans="1:10" ht="15" hidden="1" customHeight="1" x14ac:dyDescent="0.2">
      <c r="A184" s="262" t="s">
        <v>170</v>
      </c>
      <c r="B184" s="262" t="s">
        <v>171</v>
      </c>
      <c r="C184" s="145">
        <v>618.49</v>
      </c>
      <c r="D184" s="145">
        <v>10000</v>
      </c>
      <c r="E184" s="263">
        <v>265.45999999999998</v>
      </c>
      <c r="F184" s="57">
        <v>618.49</v>
      </c>
      <c r="G184" s="263"/>
      <c r="H184" s="263"/>
      <c r="I184" s="264">
        <f t="shared" si="4"/>
        <v>0</v>
      </c>
      <c r="J184" s="264" t="e">
        <f t="shared" si="5"/>
        <v>#DIV/0!</v>
      </c>
    </row>
    <row r="185" spans="1:10" ht="15" customHeight="1" x14ac:dyDescent="0.2">
      <c r="A185" s="304" t="s">
        <v>172</v>
      </c>
      <c r="B185" s="295" t="s">
        <v>173</v>
      </c>
      <c r="C185" s="252">
        <v>618.49</v>
      </c>
      <c r="D185" s="231">
        <v>10000</v>
      </c>
      <c r="E185" s="296">
        <v>265.45999999999998</v>
      </c>
      <c r="F185" s="253">
        <v>618.49</v>
      </c>
      <c r="G185" s="296">
        <v>20000</v>
      </c>
      <c r="H185" s="296">
        <v>1600</v>
      </c>
      <c r="I185" s="297">
        <f t="shared" si="4"/>
        <v>602.72734121901613</v>
      </c>
      <c r="J185" s="297">
        <f t="shared" si="5"/>
        <v>8</v>
      </c>
    </row>
    <row r="186" spans="1:10" ht="15" customHeight="1" x14ac:dyDescent="0.2">
      <c r="A186" s="305" t="s">
        <v>174</v>
      </c>
      <c r="B186" s="295" t="s">
        <v>175</v>
      </c>
      <c r="C186" s="252">
        <v>0</v>
      </c>
      <c r="D186" s="231">
        <v>5000</v>
      </c>
      <c r="E186" s="296">
        <v>0</v>
      </c>
      <c r="F186" s="253">
        <v>0</v>
      </c>
      <c r="G186" s="296">
        <v>1000</v>
      </c>
      <c r="H186" s="296">
        <v>0</v>
      </c>
      <c r="I186" s="297"/>
      <c r="J186" s="297">
        <f t="shared" si="5"/>
        <v>0</v>
      </c>
    </row>
    <row r="187" spans="1:10" ht="15" hidden="1" customHeight="1" x14ac:dyDescent="0.2">
      <c r="A187" s="265" t="s">
        <v>176</v>
      </c>
      <c r="B187" s="265" t="s">
        <v>56</v>
      </c>
      <c r="C187" s="145">
        <v>0</v>
      </c>
      <c r="D187" s="145">
        <v>0</v>
      </c>
      <c r="E187" s="266">
        <v>0</v>
      </c>
      <c r="F187" s="57">
        <v>0</v>
      </c>
      <c r="G187" s="266"/>
      <c r="H187" s="266"/>
      <c r="I187" s="267" t="e">
        <f t="shared" si="4"/>
        <v>#DIV/0!</v>
      </c>
      <c r="J187" s="267" t="e">
        <f t="shared" si="5"/>
        <v>#DIV/0!</v>
      </c>
    </row>
    <row r="188" spans="1:10" ht="15" hidden="1" customHeight="1" x14ac:dyDescent="0.2">
      <c r="A188" s="144" t="s">
        <v>177</v>
      </c>
      <c r="B188" s="144" t="s">
        <v>178</v>
      </c>
      <c r="C188" s="145">
        <v>0</v>
      </c>
      <c r="D188" s="145">
        <v>0</v>
      </c>
      <c r="E188" s="145">
        <v>0</v>
      </c>
      <c r="F188" s="57">
        <v>0</v>
      </c>
      <c r="G188" s="145"/>
      <c r="H188" s="145"/>
      <c r="I188" s="146" t="e">
        <f t="shared" si="4"/>
        <v>#DIV/0!</v>
      </c>
      <c r="J188" s="146" t="e">
        <f t="shared" si="5"/>
        <v>#DIV/0!</v>
      </c>
    </row>
    <row r="189" spans="1:10" ht="15" hidden="1" customHeight="1" x14ac:dyDescent="0.2">
      <c r="A189" s="256" t="s">
        <v>179</v>
      </c>
      <c r="B189" s="256" t="s">
        <v>180</v>
      </c>
      <c r="C189" s="145">
        <v>0</v>
      </c>
      <c r="D189" s="145">
        <v>5000</v>
      </c>
      <c r="E189" s="257">
        <v>0</v>
      </c>
      <c r="F189" s="57">
        <v>0</v>
      </c>
      <c r="G189" s="257"/>
      <c r="H189" s="257"/>
      <c r="I189" s="258" t="e">
        <f t="shared" si="4"/>
        <v>#DIV/0!</v>
      </c>
      <c r="J189" s="258" t="e">
        <f t="shared" si="5"/>
        <v>#DIV/0!</v>
      </c>
    </row>
    <row r="190" spans="1:10" ht="15" customHeight="1" x14ac:dyDescent="0.2">
      <c r="A190" s="304" t="s">
        <v>183</v>
      </c>
      <c r="B190" s="295" t="s">
        <v>184</v>
      </c>
      <c r="C190" s="252">
        <v>0</v>
      </c>
      <c r="D190" s="231">
        <v>5000</v>
      </c>
      <c r="E190" s="296">
        <v>0</v>
      </c>
      <c r="F190" s="253">
        <v>0</v>
      </c>
      <c r="G190" s="296">
        <v>1000</v>
      </c>
      <c r="H190" s="296">
        <v>0</v>
      </c>
      <c r="I190" s="297"/>
      <c r="J190" s="297">
        <f t="shared" si="5"/>
        <v>0</v>
      </c>
    </row>
    <row r="191" spans="1:10" ht="15" hidden="1" customHeight="1" x14ac:dyDescent="0.2">
      <c r="A191" s="262" t="s">
        <v>23</v>
      </c>
      <c r="B191" s="262" t="s">
        <v>24</v>
      </c>
      <c r="C191" s="145">
        <v>114034.53</v>
      </c>
      <c r="D191" s="145">
        <v>1159700</v>
      </c>
      <c r="E191" s="263">
        <v>199964.17</v>
      </c>
      <c r="F191" s="57">
        <v>114034.53</v>
      </c>
      <c r="G191" s="263"/>
      <c r="H191" s="263"/>
      <c r="I191" s="264">
        <f t="shared" si="4"/>
        <v>0</v>
      </c>
      <c r="J191" s="264" t="e">
        <f t="shared" si="5"/>
        <v>#DIV/0!</v>
      </c>
    </row>
    <row r="192" spans="1:10" ht="15" customHeight="1" x14ac:dyDescent="0.2">
      <c r="A192" s="305" t="s">
        <v>185</v>
      </c>
      <c r="B192" s="295" t="s">
        <v>186</v>
      </c>
      <c r="C192" s="252">
        <v>0</v>
      </c>
      <c r="D192" s="231">
        <v>172200</v>
      </c>
      <c r="E192" s="296">
        <v>835.13</v>
      </c>
      <c r="F192" s="253">
        <v>0</v>
      </c>
      <c r="G192" s="296">
        <v>20000</v>
      </c>
      <c r="H192" s="296">
        <v>0</v>
      </c>
      <c r="I192" s="297">
        <f t="shared" si="4"/>
        <v>0</v>
      </c>
      <c r="J192" s="297">
        <f t="shared" si="5"/>
        <v>0</v>
      </c>
    </row>
    <row r="193" spans="1:10" ht="15" hidden="1" customHeight="1" x14ac:dyDescent="0.2">
      <c r="A193" s="262" t="s">
        <v>187</v>
      </c>
      <c r="B193" s="262" t="s">
        <v>188</v>
      </c>
      <c r="C193" s="145">
        <v>0</v>
      </c>
      <c r="D193" s="145">
        <v>172200</v>
      </c>
      <c r="E193" s="263">
        <v>835.13</v>
      </c>
      <c r="F193" s="57">
        <v>0</v>
      </c>
      <c r="G193" s="263"/>
      <c r="H193" s="263"/>
      <c r="I193" s="264">
        <f t="shared" si="4"/>
        <v>0</v>
      </c>
      <c r="J193" s="264" t="e">
        <f t="shared" si="5"/>
        <v>#DIV/0!</v>
      </c>
    </row>
    <row r="194" spans="1:10" ht="15" customHeight="1" x14ac:dyDescent="0.2">
      <c r="A194" s="304" t="s">
        <v>189</v>
      </c>
      <c r="B194" s="295" t="s">
        <v>190</v>
      </c>
      <c r="C194" s="252">
        <v>0</v>
      </c>
      <c r="D194" s="231">
        <v>172200</v>
      </c>
      <c r="E194" s="296">
        <v>835.13</v>
      </c>
      <c r="F194" s="253">
        <v>0</v>
      </c>
      <c r="G194" s="296">
        <v>20000</v>
      </c>
      <c r="H194" s="296">
        <v>0</v>
      </c>
      <c r="I194" s="297">
        <f t="shared" si="4"/>
        <v>0</v>
      </c>
      <c r="J194" s="297">
        <f t="shared" si="5"/>
        <v>0</v>
      </c>
    </row>
    <row r="195" spans="1:10" ht="15" hidden="1" customHeight="1" x14ac:dyDescent="0.2">
      <c r="A195" s="262" t="s">
        <v>191</v>
      </c>
      <c r="B195" s="262" t="s">
        <v>192</v>
      </c>
      <c r="C195" s="145">
        <v>0</v>
      </c>
      <c r="D195" s="145">
        <v>0</v>
      </c>
      <c r="E195" s="263">
        <v>0</v>
      </c>
      <c r="F195" s="57">
        <v>0</v>
      </c>
      <c r="G195" s="263"/>
      <c r="H195" s="263"/>
      <c r="I195" s="264" t="e">
        <f t="shared" si="4"/>
        <v>#DIV/0!</v>
      </c>
      <c r="J195" s="264" t="e">
        <f t="shared" si="5"/>
        <v>#DIV/0!</v>
      </c>
    </row>
    <row r="196" spans="1:10" ht="15" customHeight="1" x14ac:dyDescent="0.2">
      <c r="A196" s="305" t="s">
        <v>193</v>
      </c>
      <c r="B196" s="295" t="s">
        <v>194</v>
      </c>
      <c r="C196" s="252">
        <v>114034.53</v>
      </c>
      <c r="D196" s="231">
        <v>925000</v>
      </c>
      <c r="E196" s="296">
        <v>148019.93</v>
      </c>
      <c r="F196" s="253">
        <v>114034.53</v>
      </c>
      <c r="G196" s="296">
        <v>613800</v>
      </c>
      <c r="H196" s="296">
        <v>341033.35</v>
      </c>
      <c r="I196" s="297">
        <f t="shared" si="4"/>
        <v>230.3969134426695</v>
      </c>
      <c r="J196" s="297">
        <f t="shared" si="5"/>
        <v>55.560988921472784</v>
      </c>
    </row>
    <row r="197" spans="1:10" ht="15" hidden="1" customHeight="1" x14ac:dyDescent="0.2">
      <c r="A197" s="262" t="s">
        <v>195</v>
      </c>
      <c r="B197" s="262" t="s">
        <v>196</v>
      </c>
      <c r="C197" s="145">
        <v>0</v>
      </c>
      <c r="D197" s="145">
        <v>199100</v>
      </c>
      <c r="E197" s="263">
        <v>197.24</v>
      </c>
      <c r="F197" s="57">
        <v>0</v>
      </c>
      <c r="G197" s="263"/>
      <c r="H197" s="263"/>
      <c r="I197" s="264">
        <f t="shared" si="4"/>
        <v>0</v>
      </c>
      <c r="J197" s="264" t="e">
        <f t="shared" si="5"/>
        <v>#DIV/0!</v>
      </c>
    </row>
    <row r="198" spans="1:10" ht="15" customHeight="1" x14ac:dyDescent="0.2">
      <c r="A198" s="304" t="s">
        <v>199</v>
      </c>
      <c r="B198" s="295" t="s">
        <v>200</v>
      </c>
      <c r="C198" s="252">
        <v>0</v>
      </c>
      <c r="D198" s="231">
        <v>199100</v>
      </c>
      <c r="E198" s="296">
        <v>197.24</v>
      </c>
      <c r="F198" s="253">
        <v>0</v>
      </c>
      <c r="G198" s="296">
        <v>150000</v>
      </c>
      <c r="H198" s="296">
        <v>158325.35999999999</v>
      </c>
      <c r="I198" s="297">
        <f t="shared" si="4"/>
        <v>80270.411681200567</v>
      </c>
      <c r="J198" s="297">
        <f t="shared" si="5"/>
        <v>105.55024</v>
      </c>
    </row>
    <row r="199" spans="1:10" ht="15" hidden="1" customHeight="1" x14ac:dyDescent="0.2">
      <c r="A199" s="262" t="s">
        <v>201</v>
      </c>
      <c r="B199" s="262" t="s">
        <v>202</v>
      </c>
      <c r="C199" s="145">
        <v>113973.73</v>
      </c>
      <c r="D199" s="145">
        <v>724400</v>
      </c>
      <c r="E199" s="263">
        <v>147822.69</v>
      </c>
      <c r="F199" s="57">
        <v>113973.73</v>
      </c>
      <c r="G199" s="263"/>
      <c r="H199" s="263"/>
      <c r="I199" s="264">
        <f t="shared" si="4"/>
        <v>0</v>
      </c>
      <c r="J199" s="264" t="e">
        <f t="shared" si="5"/>
        <v>#DIV/0!</v>
      </c>
    </row>
    <row r="200" spans="1:10" ht="15" customHeight="1" x14ac:dyDescent="0.2">
      <c r="A200" s="304" t="s">
        <v>203</v>
      </c>
      <c r="B200" s="295" t="s">
        <v>204</v>
      </c>
      <c r="C200" s="252">
        <v>46781.7</v>
      </c>
      <c r="D200" s="231">
        <v>271600</v>
      </c>
      <c r="E200" s="296">
        <v>55326.32</v>
      </c>
      <c r="F200" s="253">
        <v>46781.7</v>
      </c>
      <c r="G200" s="296">
        <v>171800</v>
      </c>
      <c r="H200" s="296">
        <v>111675.9</v>
      </c>
      <c r="I200" s="297">
        <f t="shared" si="4"/>
        <v>201.84949947872911</v>
      </c>
      <c r="J200" s="297">
        <f t="shared" si="5"/>
        <v>65.003434225844003</v>
      </c>
    </row>
    <row r="201" spans="1:10" ht="15" customHeight="1" x14ac:dyDescent="0.2">
      <c r="A201" s="304" t="s">
        <v>205</v>
      </c>
      <c r="B201" s="295" t="s">
        <v>206</v>
      </c>
      <c r="C201" s="252">
        <v>2238.52</v>
      </c>
      <c r="D201" s="231">
        <v>20000</v>
      </c>
      <c r="E201" s="296">
        <v>703.42</v>
      </c>
      <c r="F201" s="253">
        <v>2238.52</v>
      </c>
      <c r="G201" s="296">
        <v>8800</v>
      </c>
      <c r="H201" s="296">
        <v>2181.58</v>
      </c>
      <c r="I201" s="297">
        <f t="shared" si="4"/>
        <v>310.13903500042647</v>
      </c>
      <c r="J201" s="297">
        <f t="shared" si="5"/>
        <v>24.790681818181817</v>
      </c>
    </row>
    <row r="202" spans="1:10" ht="15" customHeight="1" x14ac:dyDescent="0.2">
      <c r="A202" s="304" t="s">
        <v>207</v>
      </c>
      <c r="B202" s="295" t="s">
        <v>208</v>
      </c>
      <c r="C202" s="252">
        <v>1201.3599999999999</v>
      </c>
      <c r="D202" s="231">
        <v>40500</v>
      </c>
      <c r="E202" s="296">
        <v>571.6</v>
      </c>
      <c r="F202" s="253">
        <v>1201.3599999999999</v>
      </c>
      <c r="G202" s="296">
        <v>6000</v>
      </c>
      <c r="H202" s="296">
        <v>6775</v>
      </c>
      <c r="I202" s="297">
        <f t="shared" si="4"/>
        <v>1185.2694191742478</v>
      </c>
      <c r="J202" s="297">
        <f t="shared" si="5"/>
        <v>112.91666666666667</v>
      </c>
    </row>
    <row r="203" spans="1:10" ht="15" customHeight="1" x14ac:dyDescent="0.2">
      <c r="A203" s="304" t="s">
        <v>209</v>
      </c>
      <c r="B203" s="295" t="s">
        <v>210</v>
      </c>
      <c r="C203" s="252">
        <v>27151.42</v>
      </c>
      <c r="D203" s="231">
        <v>201500</v>
      </c>
      <c r="E203" s="296">
        <v>38485.760000000002</v>
      </c>
      <c r="F203" s="253">
        <v>27151.42</v>
      </c>
      <c r="G203" s="296">
        <v>197300</v>
      </c>
      <c r="H203" s="296">
        <v>1690</v>
      </c>
      <c r="I203" s="297">
        <f t="shared" si="4"/>
        <v>4.3912345761133471</v>
      </c>
      <c r="J203" s="297">
        <f t="shared" si="5"/>
        <v>0.85656360871768888</v>
      </c>
    </row>
    <row r="204" spans="1:10" ht="15" customHeight="1" x14ac:dyDescent="0.2">
      <c r="A204" s="304" t="s">
        <v>211</v>
      </c>
      <c r="B204" s="295" t="s">
        <v>212</v>
      </c>
      <c r="C204" s="252">
        <v>9235.1200000000008</v>
      </c>
      <c r="D204" s="231">
        <v>30000</v>
      </c>
      <c r="E204" s="296">
        <v>169.56</v>
      </c>
      <c r="F204" s="253">
        <v>9235.1200000000008</v>
      </c>
      <c r="G204" s="296">
        <v>18100</v>
      </c>
      <c r="H204" s="296">
        <v>1761.11</v>
      </c>
      <c r="I204" s="297">
        <f t="shared" si="4"/>
        <v>1038.6352913422977</v>
      </c>
      <c r="J204" s="297">
        <f t="shared" si="5"/>
        <v>9.7298895027624308</v>
      </c>
    </row>
    <row r="205" spans="1:10" ht="15" customHeight="1" x14ac:dyDescent="0.2">
      <c r="A205" s="304" t="s">
        <v>215</v>
      </c>
      <c r="B205" s="295" t="s">
        <v>216</v>
      </c>
      <c r="C205" s="252">
        <v>27365.61</v>
      </c>
      <c r="D205" s="231">
        <v>160800</v>
      </c>
      <c r="E205" s="296">
        <v>52566.03</v>
      </c>
      <c r="F205" s="253">
        <v>27365.61</v>
      </c>
      <c r="G205" s="296">
        <v>60800</v>
      </c>
      <c r="H205" s="296">
        <v>40940.17</v>
      </c>
      <c r="I205" s="297">
        <f t="shared" ref="I205:I267" si="6">+H205/E205*100</f>
        <v>77.883321224752947</v>
      </c>
      <c r="J205" s="297">
        <f t="shared" ref="J205:J267" si="7">+H205/G205*100</f>
        <v>67.335805921052625</v>
      </c>
    </row>
    <row r="206" spans="1:10" ht="15" hidden="1" customHeight="1" x14ac:dyDescent="0.2">
      <c r="A206" s="265" t="s">
        <v>217</v>
      </c>
      <c r="B206" s="265" t="s">
        <v>218</v>
      </c>
      <c r="C206" s="145">
        <v>0</v>
      </c>
      <c r="D206" s="145">
        <v>0</v>
      </c>
      <c r="E206" s="266">
        <v>0</v>
      </c>
      <c r="F206" s="57">
        <v>0</v>
      </c>
      <c r="G206" s="266"/>
      <c r="H206" s="266"/>
      <c r="I206" s="267" t="e">
        <f t="shared" si="6"/>
        <v>#DIV/0!</v>
      </c>
      <c r="J206" s="267" t="e">
        <f t="shared" si="7"/>
        <v>#DIV/0!</v>
      </c>
    </row>
    <row r="207" spans="1:10" ht="15" hidden="1" customHeight="1" x14ac:dyDescent="0.2">
      <c r="A207" s="144" t="s">
        <v>219</v>
      </c>
      <c r="B207" s="144" t="s">
        <v>220</v>
      </c>
      <c r="C207" s="145">
        <v>0</v>
      </c>
      <c r="D207" s="145">
        <v>0</v>
      </c>
      <c r="E207" s="145">
        <v>0</v>
      </c>
      <c r="F207" s="57">
        <v>0</v>
      </c>
      <c r="G207" s="145"/>
      <c r="H207" s="145"/>
      <c r="I207" s="146" t="e">
        <f t="shared" si="6"/>
        <v>#DIV/0!</v>
      </c>
      <c r="J207" s="146" t="e">
        <f t="shared" si="7"/>
        <v>#DIV/0!</v>
      </c>
    </row>
    <row r="208" spans="1:10" ht="15" hidden="1" customHeight="1" x14ac:dyDescent="0.2">
      <c r="A208" s="256" t="s">
        <v>221</v>
      </c>
      <c r="B208" s="256" t="s">
        <v>222</v>
      </c>
      <c r="C208" s="145">
        <v>60.8</v>
      </c>
      <c r="D208" s="145">
        <v>1500</v>
      </c>
      <c r="E208" s="257">
        <v>0</v>
      </c>
      <c r="F208" s="57">
        <v>60.8</v>
      </c>
      <c r="G208" s="257"/>
      <c r="H208" s="257"/>
      <c r="I208" s="258" t="e">
        <f t="shared" si="6"/>
        <v>#DIV/0!</v>
      </c>
      <c r="J208" s="258" t="e">
        <f t="shared" si="7"/>
        <v>#DIV/0!</v>
      </c>
    </row>
    <row r="209" spans="1:10" ht="15" customHeight="1" x14ac:dyDescent="0.2">
      <c r="A209" s="304" t="s">
        <v>223</v>
      </c>
      <c r="B209" s="295" t="s">
        <v>224</v>
      </c>
      <c r="C209" s="252">
        <v>60.8</v>
      </c>
      <c r="D209" s="231">
        <v>1500</v>
      </c>
      <c r="E209" s="296">
        <v>0</v>
      </c>
      <c r="F209" s="253">
        <v>60.8</v>
      </c>
      <c r="G209" s="296">
        <v>1000</v>
      </c>
      <c r="H209" s="296">
        <v>184.23</v>
      </c>
      <c r="I209" s="297"/>
      <c r="J209" s="297">
        <f t="shared" si="7"/>
        <v>18.422999999999998</v>
      </c>
    </row>
    <row r="210" spans="1:10" ht="15" customHeight="1" x14ac:dyDescent="0.2">
      <c r="A210" s="304">
        <v>4262</v>
      </c>
      <c r="B210" s="295" t="s">
        <v>228</v>
      </c>
      <c r="C210" s="252"/>
      <c r="D210" s="231"/>
      <c r="E210" s="296">
        <v>0</v>
      </c>
      <c r="F210" s="253"/>
      <c r="G210" s="296">
        <v>0</v>
      </c>
      <c r="H210" s="296">
        <v>17500</v>
      </c>
      <c r="I210" s="297"/>
      <c r="J210" s="297"/>
    </row>
    <row r="211" spans="1:10" ht="15" customHeight="1" x14ac:dyDescent="0.2">
      <c r="A211" s="305" t="s">
        <v>229</v>
      </c>
      <c r="B211" s="295" t="s">
        <v>230</v>
      </c>
      <c r="C211" s="252">
        <v>0</v>
      </c>
      <c r="D211" s="231">
        <v>62500</v>
      </c>
      <c r="E211" s="296">
        <v>51109.11</v>
      </c>
      <c r="F211" s="253">
        <v>0</v>
      </c>
      <c r="G211" s="296">
        <v>311400</v>
      </c>
      <c r="H211" s="296">
        <v>9375</v>
      </c>
      <c r="I211" s="297">
        <f t="shared" si="6"/>
        <v>18.343109476960173</v>
      </c>
      <c r="J211" s="297">
        <f t="shared" si="7"/>
        <v>3.0105973025048169</v>
      </c>
    </row>
    <row r="212" spans="1:10" ht="15" hidden="1" customHeight="1" x14ac:dyDescent="0.2">
      <c r="A212" s="262" t="s">
        <v>231</v>
      </c>
      <c r="B212" s="262" t="s">
        <v>232</v>
      </c>
      <c r="C212" s="145">
        <v>0</v>
      </c>
      <c r="D212" s="145">
        <v>62500</v>
      </c>
      <c r="E212" s="263">
        <v>46169.440000000002</v>
      </c>
      <c r="F212" s="57">
        <v>0</v>
      </c>
      <c r="G212" s="263"/>
      <c r="H212" s="263"/>
      <c r="I212" s="264">
        <f t="shared" si="6"/>
        <v>0</v>
      </c>
      <c r="J212" s="264" t="e">
        <f t="shared" si="7"/>
        <v>#DIV/0!</v>
      </c>
    </row>
    <row r="213" spans="1:10" ht="15" customHeight="1" x14ac:dyDescent="0.2">
      <c r="A213" s="304" t="s">
        <v>233</v>
      </c>
      <c r="B213" s="295" t="s">
        <v>232</v>
      </c>
      <c r="C213" s="252">
        <v>0</v>
      </c>
      <c r="D213" s="231">
        <v>62500</v>
      </c>
      <c r="E213" s="296">
        <v>46169.440000000002</v>
      </c>
      <c r="F213" s="253">
        <v>0</v>
      </c>
      <c r="G213" s="296">
        <v>0</v>
      </c>
      <c r="H213" s="296">
        <v>0</v>
      </c>
      <c r="I213" s="297">
        <f t="shared" si="6"/>
        <v>0</v>
      </c>
      <c r="J213" s="297"/>
    </row>
    <row r="214" spans="1:10" ht="15" hidden="1" customHeight="1" x14ac:dyDescent="0.2">
      <c r="A214" s="262" t="s">
        <v>234</v>
      </c>
      <c r="B214" s="262" t="s">
        <v>235</v>
      </c>
      <c r="C214" s="145">
        <v>0</v>
      </c>
      <c r="D214" s="145">
        <v>0</v>
      </c>
      <c r="E214" s="263">
        <v>4939.67</v>
      </c>
      <c r="F214" s="57">
        <v>0</v>
      </c>
      <c r="G214" s="263"/>
      <c r="H214" s="263"/>
      <c r="I214" s="264">
        <f t="shared" si="6"/>
        <v>0</v>
      </c>
      <c r="J214" s="264" t="e">
        <f t="shared" si="7"/>
        <v>#DIV/0!</v>
      </c>
    </row>
    <row r="215" spans="1:10" ht="15" customHeight="1" x14ac:dyDescent="0.2">
      <c r="A215" s="304" t="s">
        <v>236</v>
      </c>
      <c r="B215" s="295" t="s">
        <v>235</v>
      </c>
      <c r="C215" s="252">
        <v>0</v>
      </c>
      <c r="D215" s="231">
        <v>0</v>
      </c>
      <c r="E215" s="296">
        <v>4939.67</v>
      </c>
      <c r="F215" s="253">
        <v>0</v>
      </c>
      <c r="G215" s="296">
        <v>311400</v>
      </c>
      <c r="H215" s="296">
        <v>9375</v>
      </c>
      <c r="I215" s="297">
        <f t="shared" si="6"/>
        <v>189.79000621499006</v>
      </c>
      <c r="J215" s="297">
        <f t="shared" si="7"/>
        <v>3.0105973025048169</v>
      </c>
    </row>
    <row r="216" spans="1:10" ht="15" hidden="1" customHeight="1" x14ac:dyDescent="0.2">
      <c r="A216" s="265" t="s">
        <v>237</v>
      </c>
      <c r="B216" s="265" t="s">
        <v>238</v>
      </c>
      <c r="C216" s="145">
        <v>0</v>
      </c>
      <c r="D216" s="145">
        <v>0</v>
      </c>
      <c r="E216" s="266">
        <v>0</v>
      </c>
      <c r="F216" s="57">
        <v>0</v>
      </c>
      <c r="G216" s="266"/>
      <c r="H216" s="266"/>
      <c r="I216" s="267" t="e">
        <f t="shared" si="6"/>
        <v>#DIV/0!</v>
      </c>
      <c r="J216" s="267" t="e">
        <f t="shared" si="7"/>
        <v>#DIV/0!</v>
      </c>
    </row>
    <row r="217" spans="1:10" ht="15" hidden="1" customHeight="1" x14ac:dyDescent="0.2">
      <c r="A217" s="256" t="s">
        <v>239</v>
      </c>
      <c r="B217" s="256" t="s">
        <v>238</v>
      </c>
      <c r="C217" s="145">
        <v>0</v>
      </c>
      <c r="D217" s="145">
        <v>0</v>
      </c>
      <c r="E217" s="257">
        <v>0</v>
      </c>
      <c r="F217" s="57">
        <v>0</v>
      </c>
      <c r="G217" s="257"/>
      <c r="H217" s="257"/>
      <c r="I217" s="258" t="e">
        <f t="shared" si="6"/>
        <v>#DIV/0!</v>
      </c>
      <c r="J217" s="258" t="e">
        <f t="shared" si="7"/>
        <v>#DIV/0!</v>
      </c>
    </row>
    <row r="218" spans="1:10" ht="15" customHeight="1" x14ac:dyDescent="0.2">
      <c r="A218" s="274" t="s">
        <v>255</v>
      </c>
      <c r="B218" s="274" t="s">
        <v>256</v>
      </c>
      <c r="C218" s="238">
        <v>34133.14</v>
      </c>
      <c r="D218" s="227">
        <v>1008500</v>
      </c>
      <c r="E218" s="280">
        <v>394286.15</v>
      </c>
      <c r="F218" s="246">
        <v>34133.14</v>
      </c>
      <c r="G218" s="280">
        <f>+G219+G261+G302+G316+G348</f>
        <v>1129500</v>
      </c>
      <c r="H218" s="280">
        <f>+H219+H261+H302+H316+H348</f>
        <v>398108.35</v>
      </c>
      <c r="I218" s="287">
        <f t="shared" si="6"/>
        <v>100.96939747947016</v>
      </c>
      <c r="J218" s="287">
        <f t="shared" si="7"/>
        <v>35.246423196104473</v>
      </c>
    </row>
    <row r="219" spans="1:10" ht="15" customHeight="1" x14ac:dyDescent="0.2">
      <c r="A219" s="275" t="s">
        <v>257</v>
      </c>
      <c r="B219" s="275" t="s">
        <v>258</v>
      </c>
      <c r="C219" s="239">
        <v>24207.88</v>
      </c>
      <c r="D219" s="228">
        <v>0</v>
      </c>
      <c r="E219" s="281">
        <v>5344</v>
      </c>
      <c r="F219" s="247">
        <v>24207.88</v>
      </c>
      <c r="G219" s="281">
        <v>27500</v>
      </c>
      <c r="H219" s="281">
        <v>35731.919999999998</v>
      </c>
      <c r="I219" s="288">
        <f t="shared" si="6"/>
        <v>668.63622754491018</v>
      </c>
      <c r="J219" s="288">
        <f t="shared" si="7"/>
        <v>129.93425454545454</v>
      </c>
    </row>
    <row r="220" spans="1:10" ht="15" customHeight="1" x14ac:dyDescent="0.2">
      <c r="A220" s="289" t="s">
        <v>312</v>
      </c>
      <c r="B220" s="289" t="s">
        <v>298</v>
      </c>
      <c r="C220" s="248">
        <v>0</v>
      </c>
      <c r="D220" s="229">
        <v>0</v>
      </c>
      <c r="E220" s="291">
        <v>5344</v>
      </c>
      <c r="F220" s="250">
        <v>0</v>
      </c>
      <c r="G220" s="291">
        <v>27500</v>
      </c>
      <c r="H220" s="291">
        <v>35731.919999999998</v>
      </c>
      <c r="I220" s="293">
        <f t="shared" si="6"/>
        <v>668.63622754491018</v>
      </c>
      <c r="J220" s="293">
        <f t="shared" si="7"/>
        <v>129.93425454545454</v>
      </c>
    </row>
    <row r="221" spans="1:10" ht="18.75" customHeight="1" x14ac:dyDescent="0.2">
      <c r="A221" s="290" t="s">
        <v>313</v>
      </c>
      <c r="B221" s="290" t="s">
        <v>299</v>
      </c>
      <c r="C221" s="249">
        <v>0</v>
      </c>
      <c r="D221" s="230">
        <v>0</v>
      </c>
      <c r="E221" s="292">
        <v>5344</v>
      </c>
      <c r="F221" s="251">
        <v>0</v>
      </c>
      <c r="G221" s="292">
        <v>27500</v>
      </c>
      <c r="H221" s="292">
        <v>35731.919999999998</v>
      </c>
      <c r="I221" s="294">
        <f t="shared" si="6"/>
        <v>668.63622754491018</v>
      </c>
      <c r="J221" s="294">
        <f t="shared" si="7"/>
        <v>129.93425454545454</v>
      </c>
    </row>
    <row r="222" spans="1:10" hidden="1" x14ac:dyDescent="0.2">
      <c r="A222" s="262" t="s">
        <v>314</v>
      </c>
      <c r="B222" s="262" t="s">
        <v>22</v>
      </c>
      <c r="C222" s="145">
        <v>0</v>
      </c>
      <c r="D222" s="145">
        <v>0</v>
      </c>
      <c r="E222" s="263">
        <v>5344</v>
      </c>
      <c r="F222" s="57">
        <v>0</v>
      </c>
      <c r="G222" s="263"/>
      <c r="H222" s="263"/>
      <c r="I222" s="264">
        <f t="shared" si="6"/>
        <v>0</v>
      </c>
      <c r="J222" s="264" t="e">
        <f t="shared" si="7"/>
        <v>#DIV/0!</v>
      </c>
    </row>
    <row r="223" spans="1:10" x14ac:dyDescent="0.2">
      <c r="A223" s="305">
        <v>31</v>
      </c>
      <c r="B223" s="295" t="s">
        <v>76</v>
      </c>
      <c r="C223" s="252"/>
      <c r="D223" s="231"/>
      <c r="E223" s="296">
        <v>0</v>
      </c>
      <c r="F223" s="253"/>
      <c r="G223" s="296">
        <v>0</v>
      </c>
      <c r="H223" s="296">
        <v>23957.61</v>
      </c>
      <c r="I223" s="297"/>
      <c r="J223" s="297"/>
    </row>
    <row r="224" spans="1:10" x14ac:dyDescent="0.2">
      <c r="A224" s="304">
        <v>3111</v>
      </c>
      <c r="B224" s="295" t="s">
        <v>80</v>
      </c>
      <c r="C224" s="252"/>
      <c r="D224" s="231"/>
      <c r="E224" s="296">
        <v>0</v>
      </c>
      <c r="F224" s="253"/>
      <c r="G224" s="296">
        <v>0</v>
      </c>
      <c r="H224" s="296">
        <v>20643.89</v>
      </c>
      <c r="I224" s="297"/>
      <c r="J224" s="297"/>
    </row>
    <row r="225" spans="1:10" x14ac:dyDescent="0.2">
      <c r="A225" s="304">
        <v>3132</v>
      </c>
      <c r="B225" s="295" t="s">
        <v>82</v>
      </c>
      <c r="C225" s="252"/>
      <c r="D225" s="231"/>
      <c r="E225" s="296">
        <v>0</v>
      </c>
      <c r="F225" s="253"/>
      <c r="G225" s="296">
        <v>0</v>
      </c>
      <c r="H225" s="296">
        <v>3313.72</v>
      </c>
      <c r="I225" s="297"/>
      <c r="J225" s="297"/>
    </row>
    <row r="226" spans="1:10" ht="15" customHeight="1" x14ac:dyDescent="0.2">
      <c r="A226" s="305" t="s">
        <v>315</v>
      </c>
      <c r="B226" s="295" t="s">
        <v>97</v>
      </c>
      <c r="C226" s="252">
        <v>0</v>
      </c>
      <c r="D226" s="231">
        <v>0</v>
      </c>
      <c r="E226" s="296">
        <v>5344</v>
      </c>
      <c r="F226" s="253">
        <v>0</v>
      </c>
      <c r="G226" s="296">
        <v>27500</v>
      </c>
      <c r="H226" s="296">
        <v>11774.31</v>
      </c>
      <c r="I226" s="297">
        <f t="shared" si="6"/>
        <v>220.32765718562874</v>
      </c>
      <c r="J226" s="297">
        <f t="shared" si="7"/>
        <v>42.815672727272727</v>
      </c>
    </row>
    <row r="227" spans="1:10" ht="15" hidden="1" customHeight="1" x14ac:dyDescent="0.2">
      <c r="A227" s="262" t="s">
        <v>316</v>
      </c>
      <c r="B227" s="262" t="s">
        <v>99</v>
      </c>
      <c r="C227" s="145">
        <v>0</v>
      </c>
      <c r="D227" s="145">
        <v>0</v>
      </c>
      <c r="E227" s="263">
        <v>4908.05</v>
      </c>
      <c r="F227" s="57">
        <v>0</v>
      </c>
      <c r="G227" s="263"/>
      <c r="H227" s="263"/>
      <c r="I227" s="264">
        <f t="shared" si="6"/>
        <v>0</v>
      </c>
      <c r="J227" s="264" t="e">
        <f t="shared" si="7"/>
        <v>#DIV/0!</v>
      </c>
    </row>
    <row r="228" spans="1:10" ht="15" customHeight="1" x14ac:dyDescent="0.2">
      <c r="A228" s="304" t="s">
        <v>317</v>
      </c>
      <c r="B228" s="295" t="s">
        <v>101</v>
      </c>
      <c r="C228" s="252">
        <v>0</v>
      </c>
      <c r="D228" s="231">
        <v>0</v>
      </c>
      <c r="E228" s="296">
        <v>4235.59</v>
      </c>
      <c r="F228" s="253">
        <v>0</v>
      </c>
      <c r="G228" s="296">
        <v>23000</v>
      </c>
      <c r="H228" s="296">
        <v>10025.81</v>
      </c>
      <c r="I228" s="297">
        <f t="shared" si="6"/>
        <v>236.70397748601727</v>
      </c>
      <c r="J228" s="297">
        <f t="shared" si="7"/>
        <v>43.590478260869567</v>
      </c>
    </row>
    <row r="229" spans="1:10" ht="15" customHeight="1" x14ac:dyDescent="0.2">
      <c r="A229" s="304">
        <v>3212</v>
      </c>
      <c r="B229" s="295" t="s">
        <v>103</v>
      </c>
      <c r="C229" s="252"/>
      <c r="D229" s="231"/>
      <c r="E229" s="296">
        <v>0</v>
      </c>
      <c r="F229" s="253"/>
      <c r="G229" s="296">
        <v>0</v>
      </c>
      <c r="H229" s="296">
        <v>73.13</v>
      </c>
      <c r="I229" s="297"/>
      <c r="J229" s="297"/>
    </row>
    <row r="230" spans="1:10" x14ac:dyDescent="0.2">
      <c r="A230" s="304" t="s">
        <v>318</v>
      </c>
      <c r="B230" s="295" t="s">
        <v>105</v>
      </c>
      <c r="C230" s="252">
        <v>0</v>
      </c>
      <c r="D230" s="231">
        <v>0</v>
      </c>
      <c r="E230" s="296">
        <v>672.46</v>
      </c>
      <c r="F230" s="253">
        <v>0</v>
      </c>
      <c r="G230" s="296">
        <v>3000</v>
      </c>
      <c r="H230" s="296">
        <v>0</v>
      </c>
      <c r="I230" s="297">
        <f t="shared" si="6"/>
        <v>0</v>
      </c>
      <c r="J230" s="297">
        <f t="shared" si="7"/>
        <v>0</v>
      </c>
    </row>
    <row r="231" spans="1:10" hidden="1" x14ac:dyDescent="0.2">
      <c r="A231" s="262" t="s">
        <v>319</v>
      </c>
      <c r="B231" s="262" t="s">
        <v>107</v>
      </c>
      <c r="C231" s="145">
        <v>0</v>
      </c>
      <c r="D231" s="145">
        <v>0</v>
      </c>
      <c r="E231" s="263">
        <v>435.95</v>
      </c>
      <c r="F231" s="57">
        <v>0</v>
      </c>
      <c r="G231" s="263"/>
      <c r="H231" s="263"/>
      <c r="I231" s="264">
        <f t="shared" si="6"/>
        <v>0</v>
      </c>
      <c r="J231" s="264" t="e">
        <f t="shared" si="7"/>
        <v>#DIV/0!</v>
      </c>
    </row>
    <row r="232" spans="1:10" x14ac:dyDescent="0.2">
      <c r="A232" s="304">
        <v>3221</v>
      </c>
      <c r="B232" s="295" t="s">
        <v>109</v>
      </c>
      <c r="C232" s="252"/>
      <c r="D232" s="231"/>
      <c r="E232" s="296">
        <v>0</v>
      </c>
      <c r="F232" s="253"/>
      <c r="G232" s="296">
        <v>0</v>
      </c>
      <c r="H232" s="296">
        <v>190.88</v>
      </c>
      <c r="I232" s="297"/>
      <c r="J232" s="297"/>
    </row>
    <row r="233" spans="1:10" x14ac:dyDescent="0.2">
      <c r="A233" s="304" t="s">
        <v>320</v>
      </c>
      <c r="B233" s="295" t="s">
        <v>115</v>
      </c>
      <c r="C233" s="252">
        <v>0</v>
      </c>
      <c r="D233" s="231">
        <v>0</v>
      </c>
      <c r="E233" s="296">
        <v>435.95</v>
      </c>
      <c r="F233" s="253">
        <v>0</v>
      </c>
      <c r="G233" s="296">
        <v>0</v>
      </c>
      <c r="H233" s="296">
        <v>315.25</v>
      </c>
      <c r="I233" s="297">
        <f t="shared" si="6"/>
        <v>72.313338685629091</v>
      </c>
      <c r="J233" s="297"/>
    </row>
    <row r="234" spans="1:10" x14ac:dyDescent="0.2">
      <c r="A234" s="304">
        <v>3239</v>
      </c>
      <c r="B234" s="295" t="s">
        <v>135</v>
      </c>
      <c r="C234" s="252"/>
      <c r="D234" s="231"/>
      <c r="E234" s="296">
        <v>0</v>
      </c>
      <c r="F234" s="253"/>
      <c r="G234" s="296">
        <v>500</v>
      </c>
      <c r="H234" s="296">
        <v>18.399999999999999</v>
      </c>
      <c r="I234" s="297"/>
      <c r="J234" s="297">
        <f t="shared" si="7"/>
        <v>3.6799999999999997</v>
      </c>
    </row>
    <row r="235" spans="1:10" x14ac:dyDescent="0.2">
      <c r="A235" s="304">
        <v>3241</v>
      </c>
      <c r="B235" s="295" t="s">
        <v>137</v>
      </c>
      <c r="C235" s="252"/>
      <c r="D235" s="231"/>
      <c r="E235" s="296">
        <v>0</v>
      </c>
      <c r="F235" s="253"/>
      <c r="G235" s="296">
        <v>0</v>
      </c>
      <c r="H235" s="296">
        <v>753.44</v>
      </c>
      <c r="I235" s="297"/>
      <c r="J235" s="297"/>
    </row>
    <row r="236" spans="1:10" x14ac:dyDescent="0.2">
      <c r="A236" s="304">
        <v>3293</v>
      </c>
      <c r="B236" s="295" t="s">
        <v>146</v>
      </c>
      <c r="C236" s="252"/>
      <c r="D236" s="231"/>
      <c r="E236" s="296">
        <v>0</v>
      </c>
      <c r="F236" s="253"/>
      <c r="G236" s="296">
        <v>1000</v>
      </c>
      <c r="H236" s="296">
        <v>397.4</v>
      </c>
      <c r="I236" s="297"/>
      <c r="J236" s="297">
        <f t="shared" si="7"/>
        <v>39.739999999999995</v>
      </c>
    </row>
    <row r="237" spans="1:10" ht="15" hidden="1" customHeight="1" x14ac:dyDescent="0.2">
      <c r="A237" s="259" t="s">
        <v>308</v>
      </c>
      <c r="B237" s="259" t="s">
        <v>309</v>
      </c>
      <c r="C237" s="138">
        <v>24207.88</v>
      </c>
      <c r="D237" s="138">
        <v>0</v>
      </c>
      <c r="E237" s="260">
        <v>0</v>
      </c>
      <c r="F237" s="139">
        <v>24207.88</v>
      </c>
      <c r="G237" s="260"/>
      <c r="H237" s="260"/>
      <c r="I237" s="261" t="e">
        <f t="shared" si="6"/>
        <v>#DIV/0!</v>
      </c>
      <c r="J237" s="261" t="e">
        <f t="shared" si="7"/>
        <v>#DIV/0!</v>
      </c>
    </row>
    <row r="238" spans="1:10" ht="19.5" hidden="1" customHeight="1" x14ac:dyDescent="0.2">
      <c r="A238" s="140" t="s">
        <v>501</v>
      </c>
      <c r="B238" s="140" t="s">
        <v>322</v>
      </c>
      <c r="C238" s="141">
        <v>24207.88</v>
      </c>
      <c r="D238" s="141">
        <v>0</v>
      </c>
      <c r="E238" s="141">
        <v>0</v>
      </c>
      <c r="F238" s="142">
        <v>24207.88</v>
      </c>
      <c r="G238" s="141"/>
      <c r="H238" s="141"/>
      <c r="I238" s="143" t="e">
        <f t="shared" si="6"/>
        <v>#DIV/0!</v>
      </c>
      <c r="J238" s="143" t="e">
        <f t="shared" si="7"/>
        <v>#DIV/0!</v>
      </c>
    </row>
    <row r="239" spans="1:10" ht="15" hidden="1" customHeight="1" x14ac:dyDescent="0.2">
      <c r="A239" s="144" t="s">
        <v>21</v>
      </c>
      <c r="B239" s="144" t="s">
        <v>22</v>
      </c>
      <c r="C239" s="145">
        <v>19784.13</v>
      </c>
      <c r="D239" s="145">
        <v>0</v>
      </c>
      <c r="E239" s="145">
        <v>0</v>
      </c>
      <c r="F239" s="57">
        <v>19784.13</v>
      </c>
      <c r="G239" s="145"/>
      <c r="H239" s="145"/>
      <c r="I239" s="146" t="e">
        <f t="shared" si="6"/>
        <v>#DIV/0!</v>
      </c>
      <c r="J239" s="146" t="e">
        <f t="shared" si="7"/>
        <v>#DIV/0!</v>
      </c>
    </row>
    <row r="240" spans="1:10" ht="15" hidden="1" customHeight="1" x14ac:dyDescent="0.2">
      <c r="A240" s="144" t="s">
        <v>96</v>
      </c>
      <c r="B240" s="144" t="s">
        <v>97</v>
      </c>
      <c r="C240" s="145">
        <v>19784.13</v>
      </c>
      <c r="D240" s="145">
        <v>0</v>
      </c>
      <c r="E240" s="145">
        <v>0</v>
      </c>
      <c r="F240" s="57">
        <v>19784.13</v>
      </c>
      <c r="G240" s="145"/>
      <c r="H240" s="145"/>
      <c r="I240" s="146" t="e">
        <f t="shared" si="6"/>
        <v>#DIV/0!</v>
      </c>
      <c r="J240" s="146" t="e">
        <f t="shared" si="7"/>
        <v>#DIV/0!</v>
      </c>
    </row>
    <row r="241" spans="1:10" ht="15" hidden="1" customHeight="1" x14ac:dyDescent="0.2">
      <c r="A241" s="144" t="s">
        <v>98</v>
      </c>
      <c r="B241" s="144" t="s">
        <v>99</v>
      </c>
      <c r="C241" s="145">
        <v>7806.5</v>
      </c>
      <c r="D241" s="145">
        <v>0</v>
      </c>
      <c r="E241" s="145">
        <v>0</v>
      </c>
      <c r="F241" s="57">
        <v>7806.5</v>
      </c>
      <c r="G241" s="145"/>
      <c r="H241" s="145"/>
      <c r="I241" s="146" t="e">
        <f t="shared" si="6"/>
        <v>#DIV/0!</v>
      </c>
      <c r="J241" s="146" t="e">
        <f t="shared" si="7"/>
        <v>#DIV/0!</v>
      </c>
    </row>
    <row r="242" spans="1:10" ht="15" hidden="1" customHeight="1" x14ac:dyDescent="0.2">
      <c r="A242" s="144" t="s">
        <v>100</v>
      </c>
      <c r="B242" s="144" t="s">
        <v>101</v>
      </c>
      <c r="C242" s="145">
        <v>7181.5</v>
      </c>
      <c r="D242" s="145">
        <v>0</v>
      </c>
      <c r="E242" s="145">
        <v>0</v>
      </c>
      <c r="F242" s="57">
        <v>7181.5</v>
      </c>
      <c r="G242" s="145"/>
      <c r="H242" s="145"/>
      <c r="I242" s="146" t="e">
        <f t="shared" si="6"/>
        <v>#DIV/0!</v>
      </c>
      <c r="J242" s="146" t="e">
        <f t="shared" si="7"/>
        <v>#DIV/0!</v>
      </c>
    </row>
    <row r="243" spans="1:10" ht="15" hidden="1" customHeight="1" x14ac:dyDescent="0.2">
      <c r="A243" s="144" t="s">
        <v>104</v>
      </c>
      <c r="B243" s="144" t="s">
        <v>105</v>
      </c>
      <c r="C243" s="145">
        <v>625</v>
      </c>
      <c r="D243" s="145">
        <v>0</v>
      </c>
      <c r="E243" s="145">
        <v>0</v>
      </c>
      <c r="F243" s="57">
        <v>625</v>
      </c>
      <c r="G243" s="145"/>
      <c r="H243" s="145"/>
      <c r="I243" s="146" t="e">
        <f t="shared" si="6"/>
        <v>#DIV/0!</v>
      </c>
      <c r="J243" s="146" t="e">
        <f t="shared" si="7"/>
        <v>#DIV/0!</v>
      </c>
    </row>
    <row r="244" spans="1:10" ht="15" hidden="1" customHeight="1" x14ac:dyDescent="0.2">
      <c r="A244" s="144" t="s">
        <v>106</v>
      </c>
      <c r="B244" s="144" t="s">
        <v>107</v>
      </c>
      <c r="C244" s="145">
        <v>730.96</v>
      </c>
      <c r="D244" s="145">
        <v>0</v>
      </c>
      <c r="E244" s="145">
        <v>0</v>
      </c>
      <c r="F244" s="57">
        <v>730.96</v>
      </c>
      <c r="G244" s="145"/>
      <c r="H244" s="145"/>
      <c r="I244" s="146" t="e">
        <f t="shared" si="6"/>
        <v>#DIV/0!</v>
      </c>
      <c r="J244" s="146" t="e">
        <f t="shared" si="7"/>
        <v>#DIV/0!</v>
      </c>
    </row>
    <row r="245" spans="1:10" ht="15" hidden="1" customHeight="1" x14ac:dyDescent="0.2">
      <c r="A245" s="144" t="s">
        <v>108</v>
      </c>
      <c r="B245" s="144" t="s">
        <v>109</v>
      </c>
      <c r="C245" s="145">
        <v>296.16000000000003</v>
      </c>
      <c r="D245" s="145">
        <v>0</v>
      </c>
      <c r="E245" s="145">
        <v>0</v>
      </c>
      <c r="F245" s="57">
        <v>296.16000000000003</v>
      </c>
      <c r="G245" s="145"/>
      <c r="H245" s="145"/>
      <c r="I245" s="146" t="e">
        <f t="shared" si="6"/>
        <v>#DIV/0!</v>
      </c>
      <c r="J245" s="146" t="e">
        <f t="shared" si="7"/>
        <v>#DIV/0!</v>
      </c>
    </row>
    <row r="246" spans="1:10" ht="15" hidden="1" customHeight="1" x14ac:dyDescent="0.2">
      <c r="A246" s="144" t="s">
        <v>110</v>
      </c>
      <c r="B246" s="144" t="s">
        <v>111</v>
      </c>
      <c r="C246" s="145">
        <v>434.8</v>
      </c>
      <c r="D246" s="145">
        <v>0</v>
      </c>
      <c r="E246" s="145">
        <v>0</v>
      </c>
      <c r="F246" s="57">
        <v>434.8</v>
      </c>
      <c r="G246" s="145"/>
      <c r="H246" s="145"/>
      <c r="I246" s="146" t="e">
        <f t="shared" si="6"/>
        <v>#DIV/0!</v>
      </c>
      <c r="J246" s="146" t="e">
        <f t="shared" si="7"/>
        <v>#DIV/0!</v>
      </c>
    </row>
    <row r="247" spans="1:10" ht="15" hidden="1" customHeight="1" x14ac:dyDescent="0.2">
      <c r="A247" s="144" t="s">
        <v>118</v>
      </c>
      <c r="B247" s="144" t="s">
        <v>119</v>
      </c>
      <c r="C247" s="145">
        <v>7106.04</v>
      </c>
      <c r="D247" s="145">
        <v>0</v>
      </c>
      <c r="E247" s="145">
        <v>0</v>
      </c>
      <c r="F247" s="57">
        <v>7106.04</v>
      </c>
      <c r="G247" s="145"/>
      <c r="H247" s="145"/>
      <c r="I247" s="146" t="e">
        <f t="shared" si="6"/>
        <v>#DIV/0!</v>
      </c>
      <c r="J247" s="146" t="e">
        <f t="shared" si="7"/>
        <v>#DIV/0!</v>
      </c>
    </row>
    <row r="248" spans="1:10" ht="15" hidden="1" customHeight="1" x14ac:dyDescent="0.2">
      <c r="A248" s="144" t="s">
        <v>124</v>
      </c>
      <c r="B248" s="144" t="s">
        <v>125</v>
      </c>
      <c r="C248" s="145">
        <v>0</v>
      </c>
      <c r="D248" s="145">
        <v>0</v>
      </c>
      <c r="E248" s="145">
        <v>0</v>
      </c>
      <c r="F248" s="57">
        <v>0</v>
      </c>
      <c r="G248" s="145"/>
      <c r="H248" s="145"/>
      <c r="I248" s="146" t="e">
        <f t="shared" si="6"/>
        <v>#DIV/0!</v>
      </c>
      <c r="J248" s="146" t="e">
        <f t="shared" si="7"/>
        <v>#DIV/0!</v>
      </c>
    </row>
    <row r="249" spans="1:10" ht="15" hidden="1" customHeight="1" x14ac:dyDescent="0.2">
      <c r="A249" s="144" t="s">
        <v>130</v>
      </c>
      <c r="B249" s="144" t="s">
        <v>131</v>
      </c>
      <c r="C249" s="145">
        <v>5432</v>
      </c>
      <c r="D249" s="145">
        <v>0</v>
      </c>
      <c r="E249" s="145">
        <v>0</v>
      </c>
      <c r="F249" s="57">
        <v>5432</v>
      </c>
      <c r="G249" s="145"/>
      <c r="H249" s="145"/>
      <c r="I249" s="146" t="e">
        <f t="shared" si="6"/>
        <v>#DIV/0!</v>
      </c>
      <c r="J249" s="146" t="e">
        <f t="shared" si="7"/>
        <v>#DIV/0!</v>
      </c>
    </row>
    <row r="250" spans="1:10" ht="15" hidden="1" customHeight="1" x14ac:dyDescent="0.2">
      <c r="A250" s="144" t="s">
        <v>134</v>
      </c>
      <c r="B250" s="144" t="s">
        <v>135</v>
      </c>
      <c r="C250" s="145">
        <v>1674.04</v>
      </c>
      <c r="D250" s="145">
        <v>0</v>
      </c>
      <c r="E250" s="145">
        <v>0</v>
      </c>
      <c r="F250" s="57">
        <v>1674.04</v>
      </c>
      <c r="G250" s="145"/>
      <c r="H250" s="145"/>
      <c r="I250" s="146" t="e">
        <f t="shared" si="6"/>
        <v>#DIV/0!</v>
      </c>
      <c r="J250" s="146" t="e">
        <f t="shared" si="7"/>
        <v>#DIV/0!</v>
      </c>
    </row>
    <row r="251" spans="1:10" ht="15" hidden="1" customHeight="1" x14ac:dyDescent="0.2">
      <c r="A251" s="144" t="s">
        <v>136</v>
      </c>
      <c r="B251" s="144" t="s">
        <v>137</v>
      </c>
      <c r="C251" s="145">
        <v>730.17</v>
      </c>
      <c r="D251" s="145">
        <v>0</v>
      </c>
      <c r="E251" s="145">
        <v>0</v>
      </c>
      <c r="F251" s="57">
        <v>730.17</v>
      </c>
      <c r="G251" s="145"/>
      <c r="H251" s="145"/>
      <c r="I251" s="146" t="e">
        <f t="shared" si="6"/>
        <v>#DIV/0!</v>
      </c>
      <c r="J251" s="146" t="e">
        <f t="shared" si="7"/>
        <v>#DIV/0!</v>
      </c>
    </row>
    <row r="252" spans="1:10" ht="15" hidden="1" customHeight="1" x14ac:dyDescent="0.2">
      <c r="A252" s="144" t="s">
        <v>138</v>
      </c>
      <c r="B252" s="144" t="s">
        <v>137</v>
      </c>
      <c r="C252" s="145">
        <v>730.17</v>
      </c>
      <c r="D252" s="145">
        <v>0</v>
      </c>
      <c r="E252" s="145">
        <v>0</v>
      </c>
      <c r="F252" s="57">
        <v>730.17</v>
      </c>
      <c r="G252" s="145"/>
      <c r="H252" s="145"/>
      <c r="I252" s="146" t="e">
        <f t="shared" si="6"/>
        <v>#DIV/0!</v>
      </c>
      <c r="J252" s="146" t="e">
        <f t="shared" si="7"/>
        <v>#DIV/0!</v>
      </c>
    </row>
    <row r="253" spans="1:10" ht="15" hidden="1" customHeight="1" x14ac:dyDescent="0.2">
      <c r="A253" s="144" t="s">
        <v>139</v>
      </c>
      <c r="B253" s="144" t="s">
        <v>140</v>
      </c>
      <c r="C253" s="145">
        <v>3410.46</v>
      </c>
      <c r="D253" s="145">
        <v>0</v>
      </c>
      <c r="E253" s="145">
        <v>0</v>
      </c>
      <c r="F253" s="57">
        <v>3410.46</v>
      </c>
      <c r="G253" s="145"/>
      <c r="H253" s="145"/>
      <c r="I253" s="146" t="e">
        <f t="shared" si="6"/>
        <v>#DIV/0!</v>
      </c>
      <c r="J253" s="146" t="e">
        <f t="shared" si="7"/>
        <v>#DIV/0!</v>
      </c>
    </row>
    <row r="254" spans="1:10" ht="15" hidden="1" customHeight="1" x14ac:dyDescent="0.2">
      <c r="A254" s="144" t="s">
        <v>145</v>
      </c>
      <c r="B254" s="144" t="s">
        <v>146</v>
      </c>
      <c r="C254" s="145">
        <v>2436.48</v>
      </c>
      <c r="D254" s="145">
        <v>0</v>
      </c>
      <c r="E254" s="145">
        <v>0</v>
      </c>
      <c r="F254" s="57">
        <v>2436.48</v>
      </c>
      <c r="G254" s="145"/>
      <c r="H254" s="145"/>
      <c r="I254" s="146" t="e">
        <f t="shared" si="6"/>
        <v>#DIV/0!</v>
      </c>
      <c r="J254" s="146" t="e">
        <f t="shared" si="7"/>
        <v>#DIV/0!</v>
      </c>
    </row>
    <row r="255" spans="1:10" ht="15" hidden="1" customHeight="1" x14ac:dyDescent="0.2">
      <c r="A255" s="144" t="s">
        <v>147</v>
      </c>
      <c r="B255" s="144" t="s">
        <v>148</v>
      </c>
      <c r="C255" s="145">
        <v>0</v>
      </c>
      <c r="D255" s="145">
        <v>0</v>
      </c>
      <c r="E255" s="145">
        <v>0</v>
      </c>
      <c r="F255" s="57">
        <v>0</v>
      </c>
      <c r="G255" s="145"/>
      <c r="H255" s="145"/>
      <c r="I255" s="146" t="e">
        <f t="shared" si="6"/>
        <v>#DIV/0!</v>
      </c>
      <c r="J255" s="146" t="e">
        <f t="shared" si="7"/>
        <v>#DIV/0!</v>
      </c>
    </row>
    <row r="256" spans="1:10" ht="15" hidden="1" customHeight="1" x14ac:dyDescent="0.2">
      <c r="A256" s="144" t="s">
        <v>153</v>
      </c>
      <c r="B256" s="144" t="s">
        <v>140</v>
      </c>
      <c r="C256" s="145">
        <v>973.98</v>
      </c>
      <c r="D256" s="145">
        <v>0</v>
      </c>
      <c r="E256" s="145">
        <v>0</v>
      </c>
      <c r="F256" s="57">
        <v>973.98</v>
      </c>
      <c r="G256" s="145"/>
      <c r="H256" s="145"/>
      <c r="I256" s="146" t="e">
        <f t="shared" si="6"/>
        <v>#DIV/0!</v>
      </c>
      <c r="J256" s="146" t="e">
        <f t="shared" si="7"/>
        <v>#DIV/0!</v>
      </c>
    </row>
    <row r="257" spans="1:10" ht="15" hidden="1" customHeight="1" x14ac:dyDescent="0.2">
      <c r="A257" s="144" t="s">
        <v>23</v>
      </c>
      <c r="B257" s="144" t="s">
        <v>24</v>
      </c>
      <c r="C257" s="145">
        <v>4423.75</v>
      </c>
      <c r="D257" s="145">
        <v>0</v>
      </c>
      <c r="E257" s="145">
        <v>0</v>
      </c>
      <c r="F257" s="57">
        <v>4423.75</v>
      </c>
      <c r="G257" s="145"/>
      <c r="H257" s="145"/>
      <c r="I257" s="146" t="e">
        <f t="shared" si="6"/>
        <v>#DIV/0!</v>
      </c>
      <c r="J257" s="146" t="e">
        <f t="shared" si="7"/>
        <v>#DIV/0!</v>
      </c>
    </row>
    <row r="258" spans="1:10" ht="15" hidden="1" customHeight="1" x14ac:dyDescent="0.2">
      <c r="A258" s="144" t="s">
        <v>193</v>
      </c>
      <c r="B258" s="144" t="s">
        <v>194</v>
      </c>
      <c r="C258" s="145">
        <v>4423.75</v>
      </c>
      <c r="D258" s="145">
        <v>0</v>
      </c>
      <c r="E258" s="145">
        <v>0</v>
      </c>
      <c r="F258" s="57">
        <v>4423.75</v>
      </c>
      <c r="G258" s="145"/>
      <c r="H258" s="145"/>
      <c r="I258" s="146" t="e">
        <f t="shared" si="6"/>
        <v>#DIV/0!</v>
      </c>
      <c r="J258" s="146" t="e">
        <f t="shared" si="7"/>
        <v>#DIV/0!</v>
      </c>
    </row>
    <row r="259" spans="1:10" ht="15" hidden="1" customHeight="1" x14ac:dyDescent="0.2">
      <c r="A259" s="144" t="s">
        <v>201</v>
      </c>
      <c r="B259" s="144" t="s">
        <v>202</v>
      </c>
      <c r="C259" s="145">
        <v>4423.75</v>
      </c>
      <c r="D259" s="145">
        <v>0</v>
      </c>
      <c r="E259" s="145">
        <v>0</v>
      </c>
      <c r="F259" s="57">
        <v>4423.75</v>
      </c>
      <c r="G259" s="145"/>
      <c r="H259" s="145"/>
      <c r="I259" s="146" t="e">
        <f t="shared" si="6"/>
        <v>#DIV/0!</v>
      </c>
      <c r="J259" s="146" t="e">
        <f t="shared" si="7"/>
        <v>#DIV/0!</v>
      </c>
    </row>
    <row r="260" spans="1:10" ht="15" hidden="1" customHeight="1" x14ac:dyDescent="0.2">
      <c r="A260" s="256" t="s">
        <v>203</v>
      </c>
      <c r="B260" s="256" t="s">
        <v>204</v>
      </c>
      <c r="C260" s="145">
        <v>4423.75</v>
      </c>
      <c r="D260" s="145">
        <v>0</v>
      </c>
      <c r="E260" s="257">
        <v>0</v>
      </c>
      <c r="F260" s="57">
        <v>4423.75</v>
      </c>
      <c r="G260" s="257"/>
      <c r="H260" s="257"/>
      <c r="I260" s="258" t="e">
        <f t="shared" si="6"/>
        <v>#DIV/0!</v>
      </c>
      <c r="J260" s="258" t="e">
        <f t="shared" si="7"/>
        <v>#DIV/0!</v>
      </c>
    </row>
    <row r="261" spans="1:10" ht="15" customHeight="1" x14ac:dyDescent="0.2">
      <c r="A261" s="275" t="s">
        <v>259</v>
      </c>
      <c r="B261" s="275" t="s">
        <v>260</v>
      </c>
      <c r="C261" s="239">
        <v>0</v>
      </c>
      <c r="D261" s="228">
        <v>345500</v>
      </c>
      <c r="E261" s="281">
        <v>375859.08</v>
      </c>
      <c r="F261" s="247">
        <v>0</v>
      </c>
      <c r="G261" s="281">
        <v>1000000</v>
      </c>
      <c r="H261" s="281">
        <v>318173.65000000002</v>
      </c>
      <c r="I261" s="288">
        <f t="shared" si="6"/>
        <v>84.652378226435303</v>
      </c>
      <c r="J261" s="288">
        <f t="shared" si="7"/>
        <v>31.817365000000002</v>
      </c>
    </row>
    <row r="262" spans="1:10" ht="15" customHeight="1" x14ac:dyDescent="0.2">
      <c r="A262" s="289" t="s">
        <v>297</v>
      </c>
      <c r="B262" s="289" t="s">
        <v>298</v>
      </c>
      <c r="C262" s="248">
        <v>0</v>
      </c>
      <c r="D262" s="229">
        <v>345500</v>
      </c>
      <c r="E262" s="291">
        <v>375859.08</v>
      </c>
      <c r="F262" s="250">
        <v>0</v>
      </c>
      <c r="G262" s="291">
        <v>1000000</v>
      </c>
      <c r="H262" s="291">
        <v>318173.65000000002</v>
      </c>
      <c r="I262" s="293">
        <f t="shared" si="6"/>
        <v>84.652378226435303</v>
      </c>
      <c r="J262" s="293">
        <f t="shared" si="7"/>
        <v>31.817365000000002</v>
      </c>
    </row>
    <row r="263" spans="1:10" ht="23.25" customHeight="1" x14ac:dyDescent="0.2">
      <c r="A263" s="290" t="s">
        <v>313</v>
      </c>
      <c r="B263" s="290" t="s">
        <v>299</v>
      </c>
      <c r="C263" s="249">
        <v>0</v>
      </c>
      <c r="D263" s="230">
        <v>345500</v>
      </c>
      <c r="E263" s="292">
        <v>375859.08</v>
      </c>
      <c r="F263" s="251">
        <v>0</v>
      </c>
      <c r="G263" s="292">
        <f>+G265+G271+G294+G298</f>
        <v>1000000</v>
      </c>
      <c r="H263" s="292">
        <f>+H265+H271+H294+H298</f>
        <v>318173.65000000002</v>
      </c>
      <c r="I263" s="294">
        <f t="shared" si="6"/>
        <v>84.652378226435303</v>
      </c>
      <c r="J263" s="294">
        <f t="shared" si="7"/>
        <v>31.817365000000002</v>
      </c>
    </row>
    <row r="264" spans="1:10" ht="15" hidden="1" customHeight="1" x14ac:dyDescent="0.2">
      <c r="A264" s="262" t="s">
        <v>21</v>
      </c>
      <c r="B264" s="262" t="s">
        <v>22</v>
      </c>
      <c r="C264" s="145">
        <v>0</v>
      </c>
      <c r="D264" s="145">
        <v>311000</v>
      </c>
      <c r="E264" s="263">
        <v>343956.58</v>
      </c>
      <c r="F264" s="57">
        <v>0</v>
      </c>
      <c r="G264" s="263"/>
      <c r="H264" s="263"/>
      <c r="I264" s="264">
        <f t="shared" si="6"/>
        <v>0</v>
      </c>
      <c r="J264" s="264" t="e">
        <f t="shared" si="7"/>
        <v>#DIV/0!</v>
      </c>
    </row>
    <row r="265" spans="1:10" ht="15" customHeight="1" x14ac:dyDescent="0.2">
      <c r="A265" s="305" t="s">
        <v>75</v>
      </c>
      <c r="B265" s="295" t="s">
        <v>76</v>
      </c>
      <c r="C265" s="252">
        <v>0</v>
      </c>
      <c r="D265" s="231">
        <v>76900</v>
      </c>
      <c r="E265" s="296">
        <v>24948.5</v>
      </c>
      <c r="F265" s="253">
        <v>0</v>
      </c>
      <c r="G265" s="296">
        <v>73000</v>
      </c>
      <c r="H265" s="296">
        <v>39424.44</v>
      </c>
      <c r="I265" s="297">
        <f t="shared" si="6"/>
        <v>158.02328797322485</v>
      </c>
      <c r="J265" s="297">
        <f t="shared" si="7"/>
        <v>54.006082191780827</v>
      </c>
    </row>
    <row r="266" spans="1:10" ht="15" hidden="1" customHeight="1" x14ac:dyDescent="0.2">
      <c r="A266" s="262" t="s">
        <v>77</v>
      </c>
      <c r="B266" s="262" t="s">
        <v>78</v>
      </c>
      <c r="C266" s="145">
        <v>0</v>
      </c>
      <c r="D266" s="145">
        <v>64300</v>
      </c>
      <c r="E266" s="263">
        <v>21415.01</v>
      </c>
      <c r="F266" s="57">
        <v>0</v>
      </c>
      <c r="G266" s="263"/>
      <c r="H266" s="263"/>
      <c r="I266" s="264">
        <f t="shared" si="6"/>
        <v>0</v>
      </c>
      <c r="J266" s="264" t="e">
        <f t="shared" si="7"/>
        <v>#DIV/0!</v>
      </c>
    </row>
    <row r="267" spans="1:10" ht="15" customHeight="1" x14ac:dyDescent="0.2">
      <c r="A267" s="304" t="s">
        <v>79</v>
      </c>
      <c r="B267" s="295" t="s">
        <v>80</v>
      </c>
      <c r="C267" s="252">
        <v>0</v>
      </c>
      <c r="D267" s="231">
        <v>64300</v>
      </c>
      <c r="E267" s="296">
        <v>21415.01</v>
      </c>
      <c r="F267" s="253">
        <v>0</v>
      </c>
      <c r="G267" s="296">
        <v>60500</v>
      </c>
      <c r="H267" s="296">
        <v>34135.24</v>
      </c>
      <c r="I267" s="297">
        <f t="shared" si="6"/>
        <v>159.39866476830971</v>
      </c>
      <c r="J267" s="297">
        <f t="shared" si="7"/>
        <v>56.421884297520656</v>
      </c>
    </row>
    <row r="268" spans="1:10" ht="15" hidden="1" customHeight="1" x14ac:dyDescent="0.2">
      <c r="A268" s="295" t="s">
        <v>81</v>
      </c>
      <c r="B268" s="295" t="s">
        <v>82</v>
      </c>
      <c r="C268" s="252">
        <v>0</v>
      </c>
      <c r="D268" s="231">
        <v>0</v>
      </c>
      <c r="E268" s="296">
        <v>0</v>
      </c>
      <c r="F268" s="253">
        <v>0</v>
      </c>
      <c r="G268" s="296">
        <v>0</v>
      </c>
      <c r="H268" s="296">
        <v>0</v>
      </c>
      <c r="I268" s="297"/>
      <c r="J268" s="297"/>
    </row>
    <row r="269" spans="1:10" ht="15" hidden="1" customHeight="1" x14ac:dyDescent="0.2">
      <c r="A269" s="262" t="s">
        <v>88</v>
      </c>
      <c r="B269" s="262" t="s">
        <v>89</v>
      </c>
      <c r="C269" s="145">
        <v>0</v>
      </c>
      <c r="D269" s="145">
        <v>12600</v>
      </c>
      <c r="E269" s="263">
        <v>3533.49</v>
      </c>
      <c r="F269" s="57">
        <v>0</v>
      </c>
      <c r="G269" s="263"/>
      <c r="H269" s="263"/>
      <c r="I269" s="264">
        <f t="shared" ref="I269:I332" si="8">+H269/E269*100</f>
        <v>0</v>
      </c>
      <c r="J269" s="264" t="e">
        <f t="shared" ref="J269:J331" si="9">+H269/G269*100</f>
        <v>#DIV/0!</v>
      </c>
    </row>
    <row r="270" spans="1:10" ht="15" customHeight="1" x14ac:dyDescent="0.2">
      <c r="A270" s="304" t="s">
        <v>92</v>
      </c>
      <c r="B270" s="295" t="s">
        <v>93</v>
      </c>
      <c r="C270" s="252">
        <v>0</v>
      </c>
      <c r="D270" s="231">
        <v>12600</v>
      </c>
      <c r="E270" s="296">
        <v>3533.49</v>
      </c>
      <c r="F270" s="253">
        <v>0</v>
      </c>
      <c r="G270" s="296">
        <v>12500</v>
      </c>
      <c r="H270" s="296">
        <v>5289.2</v>
      </c>
      <c r="I270" s="297">
        <f t="shared" si="8"/>
        <v>149.68770252639743</v>
      </c>
      <c r="J270" s="297">
        <f t="shared" si="9"/>
        <v>42.313600000000001</v>
      </c>
    </row>
    <row r="271" spans="1:10" ht="15" customHeight="1" x14ac:dyDescent="0.2">
      <c r="A271" s="305" t="s">
        <v>96</v>
      </c>
      <c r="B271" s="295" t="s">
        <v>97</v>
      </c>
      <c r="C271" s="252">
        <v>0</v>
      </c>
      <c r="D271" s="231">
        <v>234100</v>
      </c>
      <c r="E271" s="296">
        <v>319008.08</v>
      </c>
      <c r="F271" s="253">
        <v>0</v>
      </c>
      <c r="G271" s="296">
        <v>917800</v>
      </c>
      <c r="H271" s="296">
        <v>278749.21000000002</v>
      </c>
      <c r="I271" s="297">
        <f t="shared" si="8"/>
        <v>87.379984231120417</v>
      </c>
      <c r="J271" s="297">
        <f t="shared" si="9"/>
        <v>30.371454565264767</v>
      </c>
    </row>
    <row r="272" spans="1:10" ht="15" hidden="1" customHeight="1" x14ac:dyDescent="0.2">
      <c r="A272" s="262" t="s">
        <v>98</v>
      </c>
      <c r="B272" s="262" t="s">
        <v>99</v>
      </c>
      <c r="C272" s="145">
        <v>0</v>
      </c>
      <c r="D272" s="145">
        <v>26800</v>
      </c>
      <c r="E272" s="263">
        <v>3103.54</v>
      </c>
      <c r="F272" s="57">
        <v>0</v>
      </c>
      <c r="G272" s="263"/>
      <c r="H272" s="263"/>
      <c r="I272" s="264">
        <f t="shared" si="8"/>
        <v>0</v>
      </c>
      <c r="J272" s="264" t="e">
        <f t="shared" si="9"/>
        <v>#DIV/0!</v>
      </c>
    </row>
    <row r="273" spans="1:10" ht="15" customHeight="1" x14ac:dyDescent="0.2">
      <c r="A273" s="304" t="s">
        <v>100</v>
      </c>
      <c r="B273" s="295" t="s">
        <v>101</v>
      </c>
      <c r="C273" s="252">
        <v>0</v>
      </c>
      <c r="D273" s="231">
        <v>22700</v>
      </c>
      <c r="E273" s="296">
        <v>2379.64</v>
      </c>
      <c r="F273" s="253">
        <v>0</v>
      </c>
      <c r="G273" s="296">
        <v>4300</v>
      </c>
      <c r="H273" s="296">
        <v>8185.44</v>
      </c>
      <c r="I273" s="297">
        <f t="shared" si="8"/>
        <v>343.9780807180918</v>
      </c>
      <c r="J273" s="297">
        <f t="shared" si="9"/>
        <v>190.35906976744187</v>
      </c>
    </row>
    <row r="274" spans="1:10" ht="15" hidden="1" customHeight="1" x14ac:dyDescent="0.2">
      <c r="A274" s="295" t="s">
        <v>102</v>
      </c>
      <c r="B274" s="295" t="s">
        <v>103</v>
      </c>
      <c r="C274" s="252">
        <v>0</v>
      </c>
      <c r="D274" s="231">
        <v>600</v>
      </c>
      <c r="E274" s="296">
        <v>0</v>
      </c>
      <c r="F274" s="253">
        <v>0</v>
      </c>
      <c r="G274" s="296">
        <v>0</v>
      </c>
      <c r="H274" s="296">
        <v>0</v>
      </c>
      <c r="I274" s="297"/>
      <c r="J274" s="297"/>
    </row>
    <row r="275" spans="1:10" ht="15" customHeight="1" x14ac:dyDescent="0.2">
      <c r="A275" s="304" t="s">
        <v>104</v>
      </c>
      <c r="B275" s="295" t="s">
        <v>105</v>
      </c>
      <c r="C275" s="252">
        <v>0</v>
      </c>
      <c r="D275" s="231">
        <v>3500</v>
      </c>
      <c r="E275" s="296">
        <v>723.9</v>
      </c>
      <c r="F275" s="253">
        <v>0</v>
      </c>
      <c r="G275" s="296">
        <v>1500</v>
      </c>
      <c r="H275" s="296">
        <v>3956.3</v>
      </c>
      <c r="I275" s="297">
        <f t="shared" si="8"/>
        <v>546.52576322696507</v>
      </c>
      <c r="J275" s="297">
        <f t="shared" si="9"/>
        <v>263.75333333333333</v>
      </c>
    </row>
    <row r="276" spans="1:10" ht="15" hidden="1" customHeight="1" x14ac:dyDescent="0.2">
      <c r="A276" s="262" t="s">
        <v>106</v>
      </c>
      <c r="B276" s="262" t="s">
        <v>107</v>
      </c>
      <c r="C276" s="145">
        <v>0</v>
      </c>
      <c r="D276" s="145">
        <v>152500</v>
      </c>
      <c r="E276" s="263">
        <v>300175</v>
      </c>
      <c r="F276" s="57">
        <v>0</v>
      </c>
      <c r="G276" s="263"/>
      <c r="H276" s="263"/>
      <c r="I276" s="264">
        <f t="shared" si="8"/>
        <v>0</v>
      </c>
      <c r="J276" s="264" t="e">
        <f t="shared" si="9"/>
        <v>#DIV/0!</v>
      </c>
    </row>
    <row r="277" spans="1:10" ht="15" customHeight="1" x14ac:dyDescent="0.2">
      <c r="A277" s="304" t="s">
        <v>108</v>
      </c>
      <c r="B277" s="295" t="s">
        <v>109</v>
      </c>
      <c r="C277" s="252">
        <v>0</v>
      </c>
      <c r="D277" s="231">
        <v>2500</v>
      </c>
      <c r="E277" s="296">
        <v>0</v>
      </c>
      <c r="F277" s="253">
        <v>0</v>
      </c>
      <c r="G277" s="296">
        <v>200</v>
      </c>
      <c r="H277" s="296">
        <v>0</v>
      </c>
      <c r="I277" s="297"/>
      <c r="J277" s="297">
        <f t="shared" si="9"/>
        <v>0</v>
      </c>
    </row>
    <row r="278" spans="1:10" ht="15" hidden="1" customHeight="1" x14ac:dyDescent="0.2">
      <c r="A278" s="295" t="s">
        <v>110</v>
      </c>
      <c r="B278" s="295" t="s">
        <v>111</v>
      </c>
      <c r="C278" s="252">
        <v>0</v>
      </c>
      <c r="D278" s="231">
        <v>150000</v>
      </c>
      <c r="E278" s="296">
        <v>0</v>
      </c>
      <c r="F278" s="253">
        <v>0</v>
      </c>
      <c r="G278" s="296">
        <v>0</v>
      </c>
      <c r="H278" s="296">
        <v>0</v>
      </c>
      <c r="I278" s="297"/>
      <c r="J278" s="297"/>
    </row>
    <row r="279" spans="1:10" ht="15" customHeight="1" x14ac:dyDescent="0.2">
      <c r="A279" s="304" t="s">
        <v>323</v>
      </c>
      <c r="B279" s="295" t="s">
        <v>113</v>
      </c>
      <c r="C279" s="252">
        <v>0</v>
      </c>
      <c r="D279" s="231">
        <v>0</v>
      </c>
      <c r="E279" s="296">
        <v>300000</v>
      </c>
      <c r="F279" s="253">
        <v>0</v>
      </c>
      <c r="G279" s="296">
        <v>820000</v>
      </c>
      <c r="H279" s="296">
        <v>255679.97</v>
      </c>
      <c r="I279" s="297">
        <f t="shared" si="8"/>
        <v>85.226656666666671</v>
      </c>
      <c r="J279" s="297">
        <f t="shared" si="9"/>
        <v>31.180484146341463</v>
      </c>
    </row>
    <row r="280" spans="1:10" ht="15" customHeight="1" x14ac:dyDescent="0.2">
      <c r="A280" s="304" t="s">
        <v>320</v>
      </c>
      <c r="B280" s="295" t="s">
        <v>115</v>
      </c>
      <c r="C280" s="252">
        <v>0</v>
      </c>
      <c r="D280" s="231">
        <v>0</v>
      </c>
      <c r="E280" s="296">
        <v>175</v>
      </c>
      <c r="F280" s="253">
        <v>0</v>
      </c>
      <c r="G280" s="296">
        <v>0</v>
      </c>
      <c r="H280" s="296">
        <v>0</v>
      </c>
      <c r="I280" s="297">
        <f t="shared" si="8"/>
        <v>0</v>
      </c>
      <c r="J280" s="297"/>
    </row>
    <row r="281" spans="1:10" ht="15" hidden="1" customHeight="1" x14ac:dyDescent="0.2">
      <c r="A281" s="262" t="s">
        <v>118</v>
      </c>
      <c r="B281" s="262" t="s">
        <v>119</v>
      </c>
      <c r="C281" s="145">
        <v>0</v>
      </c>
      <c r="D281" s="145">
        <v>33000</v>
      </c>
      <c r="E281" s="263">
        <v>15711.7</v>
      </c>
      <c r="F281" s="57">
        <v>0</v>
      </c>
      <c r="G281" s="263"/>
      <c r="H281" s="263"/>
      <c r="I281" s="264">
        <f t="shared" si="8"/>
        <v>0</v>
      </c>
      <c r="J281" s="264" t="e">
        <f t="shared" si="9"/>
        <v>#DIV/0!</v>
      </c>
    </row>
    <row r="282" spans="1:10" ht="15" customHeight="1" x14ac:dyDescent="0.2">
      <c r="A282" s="304" t="s">
        <v>324</v>
      </c>
      <c r="B282" s="295" t="s">
        <v>121</v>
      </c>
      <c r="C282" s="252">
        <v>0</v>
      </c>
      <c r="D282" s="231">
        <v>0</v>
      </c>
      <c r="E282" s="296">
        <v>156.84</v>
      </c>
      <c r="F282" s="253">
        <v>0</v>
      </c>
      <c r="G282" s="296">
        <v>500</v>
      </c>
      <c r="H282" s="296">
        <v>283.2</v>
      </c>
      <c r="I282" s="297">
        <f t="shared" si="8"/>
        <v>180.56618209640396</v>
      </c>
      <c r="J282" s="297">
        <f t="shared" si="9"/>
        <v>56.64</v>
      </c>
    </row>
    <row r="283" spans="1:10" ht="15" customHeight="1" x14ac:dyDescent="0.2">
      <c r="A283" s="304" t="s">
        <v>122</v>
      </c>
      <c r="B283" s="295" t="s">
        <v>123</v>
      </c>
      <c r="C283" s="252">
        <v>0</v>
      </c>
      <c r="D283" s="231">
        <v>2700</v>
      </c>
      <c r="E283" s="296">
        <v>1368.75</v>
      </c>
      <c r="F283" s="253">
        <v>0</v>
      </c>
      <c r="G283" s="296">
        <v>0</v>
      </c>
      <c r="H283" s="296">
        <v>0</v>
      </c>
      <c r="I283" s="297">
        <f t="shared" si="8"/>
        <v>0</v>
      </c>
      <c r="J283" s="297"/>
    </row>
    <row r="284" spans="1:10" ht="15" customHeight="1" x14ac:dyDescent="0.2">
      <c r="A284" s="304" t="s">
        <v>130</v>
      </c>
      <c r="B284" s="295" t="s">
        <v>131</v>
      </c>
      <c r="C284" s="252">
        <v>0</v>
      </c>
      <c r="D284" s="231">
        <v>25100</v>
      </c>
      <c r="E284" s="296">
        <v>14186.11</v>
      </c>
      <c r="F284" s="253">
        <v>0</v>
      </c>
      <c r="G284" s="296">
        <v>25000</v>
      </c>
      <c r="H284" s="296">
        <v>0</v>
      </c>
      <c r="I284" s="297">
        <f t="shared" si="8"/>
        <v>0</v>
      </c>
      <c r="J284" s="297">
        <f t="shared" si="9"/>
        <v>0</v>
      </c>
    </row>
    <row r="285" spans="1:10" ht="15" hidden="1" customHeight="1" x14ac:dyDescent="0.2">
      <c r="A285" s="295" t="s">
        <v>132</v>
      </c>
      <c r="B285" s="295" t="s">
        <v>133</v>
      </c>
      <c r="C285" s="252">
        <v>0</v>
      </c>
      <c r="D285" s="231">
        <v>3400</v>
      </c>
      <c r="E285" s="296">
        <v>0</v>
      </c>
      <c r="F285" s="253">
        <v>0</v>
      </c>
      <c r="G285" s="296">
        <v>0</v>
      </c>
      <c r="H285" s="296">
        <v>0</v>
      </c>
      <c r="I285" s="297"/>
      <c r="J285" s="297"/>
    </row>
    <row r="286" spans="1:10" ht="15" customHeight="1" x14ac:dyDescent="0.2">
      <c r="A286" s="304" t="s">
        <v>134</v>
      </c>
      <c r="B286" s="295" t="s">
        <v>135</v>
      </c>
      <c r="C286" s="252">
        <v>0</v>
      </c>
      <c r="D286" s="231">
        <v>1800</v>
      </c>
      <c r="E286" s="296">
        <v>0</v>
      </c>
      <c r="F286" s="253">
        <v>0</v>
      </c>
      <c r="G286" s="296">
        <v>5200</v>
      </c>
      <c r="H286" s="296">
        <v>4268.38</v>
      </c>
      <c r="I286" s="297"/>
      <c r="J286" s="297">
        <f t="shared" si="9"/>
        <v>82.084230769230771</v>
      </c>
    </row>
    <row r="287" spans="1:10" ht="15" hidden="1" customHeight="1" x14ac:dyDescent="0.2">
      <c r="A287" s="262" t="s">
        <v>136</v>
      </c>
      <c r="B287" s="262" t="s">
        <v>137</v>
      </c>
      <c r="C287" s="145">
        <v>0</v>
      </c>
      <c r="D287" s="145">
        <v>17700</v>
      </c>
      <c r="E287" s="263">
        <v>0</v>
      </c>
      <c r="F287" s="57">
        <v>0</v>
      </c>
      <c r="G287" s="263"/>
      <c r="H287" s="263"/>
      <c r="I287" s="264" t="e">
        <f t="shared" si="8"/>
        <v>#DIV/0!</v>
      </c>
      <c r="J287" s="264" t="e">
        <f t="shared" si="9"/>
        <v>#DIV/0!</v>
      </c>
    </row>
    <row r="288" spans="1:10" ht="15" customHeight="1" x14ac:dyDescent="0.2">
      <c r="A288" s="304" t="s">
        <v>138</v>
      </c>
      <c r="B288" s="295" t="s">
        <v>137</v>
      </c>
      <c r="C288" s="252">
        <v>0</v>
      </c>
      <c r="D288" s="231">
        <v>17700</v>
      </c>
      <c r="E288" s="296">
        <v>0</v>
      </c>
      <c r="F288" s="253">
        <v>0</v>
      </c>
      <c r="G288" s="296">
        <v>6300</v>
      </c>
      <c r="H288" s="296">
        <v>1378.32</v>
      </c>
      <c r="I288" s="297"/>
      <c r="J288" s="297">
        <f t="shared" si="9"/>
        <v>21.878095238095238</v>
      </c>
    </row>
    <row r="289" spans="1:10" ht="15" hidden="1" customHeight="1" x14ac:dyDescent="0.2">
      <c r="A289" s="262" t="s">
        <v>139</v>
      </c>
      <c r="B289" s="262" t="s">
        <v>140</v>
      </c>
      <c r="C289" s="145">
        <v>0</v>
      </c>
      <c r="D289" s="145">
        <v>4100</v>
      </c>
      <c r="E289" s="263">
        <v>17.84</v>
      </c>
      <c r="F289" s="57">
        <v>0</v>
      </c>
      <c r="G289" s="263"/>
      <c r="H289" s="263"/>
      <c r="I289" s="264">
        <f t="shared" si="8"/>
        <v>0</v>
      </c>
      <c r="J289" s="264" t="e">
        <f t="shared" si="9"/>
        <v>#DIV/0!</v>
      </c>
    </row>
    <row r="290" spans="1:10" ht="15" customHeight="1" x14ac:dyDescent="0.2">
      <c r="A290" s="304">
        <v>3251</v>
      </c>
      <c r="B290" s="295" t="s">
        <v>500</v>
      </c>
      <c r="C290" s="252"/>
      <c r="D290" s="231"/>
      <c r="E290" s="296">
        <v>0</v>
      </c>
      <c r="F290" s="253"/>
      <c r="G290" s="296">
        <v>41800</v>
      </c>
      <c r="H290" s="296">
        <v>1177.22</v>
      </c>
      <c r="I290" s="297"/>
      <c r="J290" s="297">
        <f t="shared" si="9"/>
        <v>2.8163157894736841</v>
      </c>
    </row>
    <row r="291" spans="1:10" ht="15" customHeight="1" x14ac:dyDescent="0.2">
      <c r="A291" s="304" t="s">
        <v>145</v>
      </c>
      <c r="B291" s="295" t="s">
        <v>146</v>
      </c>
      <c r="C291" s="252">
        <v>0</v>
      </c>
      <c r="D291" s="231">
        <v>1500</v>
      </c>
      <c r="E291" s="296">
        <v>0</v>
      </c>
      <c r="F291" s="253">
        <v>0</v>
      </c>
      <c r="G291" s="296">
        <v>11800</v>
      </c>
      <c r="H291" s="296">
        <v>2633.2</v>
      </c>
      <c r="I291" s="297"/>
      <c r="J291" s="297">
        <f t="shared" si="9"/>
        <v>22.315254237288134</v>
      </c>
    </row>
    <row r="292" spans="1:10" ht="15" customHeight="1" x14ac:dyDescent="0.2">
      <c r="A292" s="304">
        <v>3295</v>
      </c>
      <c r="B292" s="295" t="s">
        <v>150</v>
      </c>
      <c r="C292" s="252"/>
      <c r="D292" s="231"/>
      <c r="E292" s="296">
        <v>100</v>
      </c>
      <c r="F292" s="253"/>
      <c r="G292" s="296">
        <v>160</v>
      </c>
      <c r="H292" s="296">
        <v>0</v>
      </c>
      <c r="I292" s="297">
        <f t="shared" si="8"/>
        <v>0</v>
      </c>
      <c r="J292" s="297">
        <f t="shared" si="9"/>
        <v>0</v>
      </c>
    </row>
    <row r="293" spans="1:10" ht="15" customHeight="1" x14ac:dyDescent="0.2">
      <c r="A293" s="304" t="s">
        <v>153</v>
      </c>
      <c r="B293" s="295" t="s">
        <v>140</v>
      </c>
      <c r="C293" s="252">
        <v>0</v>
      </c>
      <c r="D293" s="231">
        <v>2600</v>
      </c>
      <c r="E293" s="296">
        <v>17.84</v>
      </c>
      <c r="F293" s="253">
        <v>0</v>
      </c>
      <c r="G293" s="296">
        <v>1100</v>
      </c>
      <c r="H293" s="296">
        <v>65.58</v>
      </c>
      <c r="I293" s="297">
        <f t="shared" si="8"/>
        <v>367.60089686098655</v>
      </c>
      <c r="J293" s="297">
        <f t="shared" si="9"/>
        <v>5.961818181818181</v>
      </c>
    </row>
    <row r="294" spans="1:10" x14ac:dyDescent="0.2">
      <c r="A294" s="305" t="s">
        <v>174</v>
      </c>
      <c r="B294" s="295" t="s">
        <v>175</v>
      </c>
      <c r="C294" s="252">
        <v>0</v>
      </c>
      <c r="D294" s="231">
        <v>0</v>
      </c>
      <c r="E294" s="296">
        <v>0</v>
      </c>
      <c r="F294" s="253">
        <v>0</v>
      </c>
      <c r="G294" s="296">
        <v>7900</v>
      </c>
      <c r="H294" s="296">
        <v>0</v>
      </c>
      <c r="I294" s="297"/>
      <c r="J294" s="297">
        <f t="shared" si="9"/>
        <v>0</v>
      </c>
    </row>
    <row r="295" spans="1:10" hidden="1" x14ac:dyDescent="0.2">
      <c r="A295" s="262" t="s">
        <v>176</v>
      </c>
      <c r="B295" s="262" t="s">
        <v>56</v>
      </c>
      <c r="C295" s="145">
        <v>0</v>
      </c>
      <c r="D295" s="145">
        <v>0</v>
      </c>
      <c r="E295" s="263">
        <v>0</v>
      </c>
      <c r="F295" s="57">
        <v>0</v>
      </c>
      <c r="G295" s="263"/>
      <c r="H295" s="263"/>
      <c r="I295" s="264" t="e">
        <f t="shared" si="8"/>
        <v>#DIV/0!</v>
      </c>
      <c r="J295" s="264" t="e">
        <f t="shared" si="9"/>
        <v>#DIV/0!</v>
      </c>
    </row>
    <row r="296" spans="1:10" x14ac:dyDescent="0.2">
      <c r="A296" s="304" t="s">
        <v>177</v>
      </c>
      <c r="B296" s="295" t="s">
        <v>178</v>
      </c>
      <c r="C296" s="252">
        <v>0</v>
      </c>
      <c r="D296" s="231">
        <v>0</v>
      </c>
      <c r="E296" s="296">
        <v>0</v>
      </c>
      <c r="F296" s="253">
        <v>0</v>
      </c>
      <c r="G296" s="296">
        <v>7900</v>
      </c>
      <c r="H296" s="296">
        <v>0</v>
      </c>
      <c r="I296" s="297"/>
      <c r="J296" s="297">
        <f t="shared" si="9"/>
        <v>0</v>
      </c>
    </row>
    <row r="297" spans="1:10" hidden="1" x14ac:dyDescent="0.2">
      <c r="A297" s="262" t="s">
        <v>23</v>
      </c>
      <c r="B297" s="262" t="s">
        <v>24</v>
      </c>
      <c r="C297" s="145">
        <v>0</v>
      </c>
      <c r="D297" s="145">
        <v>34500</v>
      </c>
      <c r="E297" s="263">
        <v>31902.5</v>
      </c>
      <c r="F297" s="57">
        <v>0</v>
      </c>
      <c r="G297" s="263"/>
      <c r="H297" s="263"/>
      <c r="I297" s="264">
        <f t="shared" si="8"/>
        <v>0</v>
      </c>
      <c r="J297" s="264" t="e">
        <f t="shared" si="9"/>
        <v>#DIV/0!</v>
      </c>
    </row>
    <row r="298" spans="1:10" x14ac:dyDescent="0.2">
      <c r="A298" s="305" t="s">
        <v>193</v>
      </c>
      <c r="B298" s="295" t="s">
        <v>194</v>
      </c>
      <c r="C298" s="252">
        <v>0</v>
      </c>
      <c r="D298" s="231">
        <v>34500</v>
      </c>
      <c r="E298" s="296">
        <v>31902.5</v>
      </c>
      <c r="F298" s="253">
        <v>0</v>
      </c>
      <c r="G298" s="296">
        <v>1300</v>
      </c>
      <c r="H298" s="296">
        <v>0</v>
      </c>
      <c r="I298" s="297">
        <f t="shared" si="8"/>
        <v>0</v>
      </c>
      <c r="J298" s="297">
        <f t="shared" si="9"/>
        <v>0</v>
      </c>
    </row>
    <row r="299" spans="1:10" ht="15" hidden="1" customHeight="1" x14ac:dyDescent="0.2">
      <c r="A299" s="262" t="s">
        <v>201</v>
      </c>
      <c r="B299" s="262" t="s">
        <v>202</v>
      </c>
      <c r="C299" s="145">
        <v>0</v>
      </c>
      <c r="D299" s="145">
        <v>34500</v>
      </c>
      <c r="E299" s="263">
        <v>31902.5</v>
      </c>
      <c r="F299" s="57">
        <v>0</v>
      </c>
      <c r="G299" s="263"/>
      <c r="H299" s="263"/>
      <c r="I299" s="264">
        <f t="shared" si="8"/>
        <v>0</v>
      </c>
      <c r="J299" s="264" t="e">
        <f t="shared" si="9"/>
        <v>#DIV/0!</v>
      </c>
    </row>
    <row r="300" spans="1:10" ht="15" customHeight="1" x14ac:dyDescent="0.2">
      <c r="A300" s="304" t="s">
        <v>203</v>
      </c>
      <c r="B300" s="295" t="s">
        <v>204</v>
      </c>
      <c r="C300" s="252">
        <v>0</v>
      </c>
      <c r="D300" s="231">
        <v>0</v>
      </c>
      <c r="E300" s="296">
        <v>3777.5</v>
      </c>
      <c r="F300" s="253">
        <v>0</v>
      </c>
      <c r="G300" s="296">
        <v>1300</v>
      </c>
      <c r="H300" s="296">
        <v>0</v>
      </c>
      <c r="I300" s="297">
        <f t="shared" si="8"/>
        <v>0</v>
      </c>
      <c r="J300" s="297">
        <f t="shared" si="9"/>
        <v>0</v>
      </c>
    </row>
    <row r="301" spans="1:10" ht="15" customHeight="1" x14ac:dyDescent="0.2">
      <c r="A301" s="304" t="s">
        <v>209</v>
      </c>
      <c r="B301" s="295" t="s">
        <v>210</v>
      </c>
      <c r="C301" s="252">
        <v>0</v>
      </c>
      <c r="D301" s="231">
        <v>34500</v>
      </c>
      <c r="E301" s="296">
        <v>28125</v>
      </c>
      <c r="F301" s="253">
        <v>0</v>
      </c>
      <c r="G301" s="296">
        <v>0</v>
      </c>
      <c r="H301" s="296">
        <v>0</v>
      </c>
      <c r="I301" s="297">
        <f t="shared" si="8"/>
        <v>0</v>
      </c>
      <c r="J301" s="297"/>
    </row>
    <row r="302" spans="1:10" ht="15" customHeight="1" x14ac:dyDescent="0.2">
      <c r="A302" s="275" t="s">
        <v>261</v>
      </c>
      <c r="B302" s="275" t="s">
        <v>262</v>
      </c>
      <c r="C302" s="239">
        <v>1706.55</v>
      </c>
      <c r="D302" s="228">
        <v>0</v>
      </c>
      <c r="E302" s="281">
        <v>25.53</v>
      </c>
      <c r="F302" s="247">
        <v>1706.55</v>
      </c>
      <c r="G302" s="281">
        <v>0</v>
      </c>
      <c r="H302" s="281">
        <v>0</v>
      </c>
      <c r="I302" s="288">
        <f t="shared" si="8"/>
        <v>0</v>
      </c>
      <c r="J302" s="288"/>
    </row>
    <row r="303" spans="1:10" ht="15" customHeight="1" x14ac:dyDescent="0.2">
      <c r="A303" s="289" t="s">
        <v>297</v>
      </c>
      <c r="B303" s="289" t="s">
        <v>298</v>
      </c>
      <c r="C303" s="248">
        <v>1706.55</v>
      </c>
      <c r="D303" s="229">
        <v>0</v>
      </c>
      <c r="E303" s="291">
        <v>25.53</v>
      </c>
      <c r="F303" s="250">
        <v>1706.55</v>
      </c>
      <c r="G303" s="291">
        <v>0</v>
      </c>
      <c r="H303" s="291">
        <v>0</v>
      </c>
      <c r="I303" s="293">
        <f t="shared" si="8"/>
        <v>0</v>
      </c>
      <c r="J303" s="293"/>
    </row>
    <row r="304" spans="1:10" ht="21" customHeight="1" x14ac:dyDescent="0.2">
      <c r="A304" s="290" t="s">
        <v>313</v>
      </c>
      <c r="B304" s="290" t="s">
        <v>299</v>
      </c>
      <c r="C304" s="249">
        <v>1706.55</v>
      </c>
      <c r="D304" s="230">
        <v>0</v>
      </c>
      <c r="E304" s="292">
        <v>25.53</v>
      </c>
      <c r="F304" s="251">
        <v>1706.55</v>
      </c>
      <c r="G304" s="292">
        <v>0</v>
      </c>
      <c r="H304" s="292">
        <v>0</v>
      </c>
      <c r="I304" s="294">
        <f t="shared" si="8"/>
        <v>0</v>
      </c>
      <c r="J304" s="294"/>
    </row>
    <row r="305" spans="1:10" ht="15" hidden="1" customHeight="1" x14ac:dyDescent="0.2">
      <c r="A305" s="295" t="s">
        <v>21</v>
      </c>
      <c r="B305" s="295" t="s">
        <v>22</v>
      </c>
      <c r="C305" s="252">
        <v>1706.55</v>
      </c>
      <c r="D305" s="231">
        <v>0</v>
      </c>
      <c r="E305" s="296">
        <v>25.53</v>
      </c>
      <c r="F305" s="253">
        <v>1706.55</v>
      </c>
      <c r="G305" s="296">
        <v>0</v>
      </c>
      <c r="H305" s="296">
        <v>0</v>
      </c>
      <c r="I305" s="297">
        <f t="shared" si="8"/>
        <v>0</v>
      </c>
      <c r="J305" s="297"/>
    </row>
    <row r="306" spans="1:10" ht="15" customHeight="1" x14ac:dyDescent="0.2">
      <c r="A306" s="305" t="s">
        <v>96</v>
      </c>
      <c r="B306" s="295" t="s">
        <v>97</v>
      </c>
      <c r="C306" s="252">
        <v>1706.55</v>
      </c>
      <c r="D306" s="231">
        <v>0</v>
      </c>
      <c r="E306" s="296">
        <v>25.53</v>
      </c>
      <c r="F306" s="253">
        <v>1706.55</v>
      </c>
      <c r="G306" s="296">
        <v>0</v>
      </c>
      <c r="H306" s="296">
        <v>0</v>
      </c>
      <c r="I306" s="297">
        <f t="shared" si="8"/>
        <v>0</v>
      </c>
      <c r="J306" s="297"/>
    </row>
    <row r="307" spans="1:10" ht="15" hidden="1" customHeight="1" x14ac:dyDescent="0.2">
      <c r="A307" s="262" t="s">
        <v>98</v>
      </c>
      <c r="B307" s="262" t="s">
        <v>99</v>
      </c>
      <c r="C307" s="145">
        <v>307.14999999999998</v>
      </c>
      <c r="D307" s="145">
        <v>0</v>
      </c>
      <c r="E307" s="263">
        <v>0</v>
      </c>
      <c r="F307" s="57">
        <v>307.14999999999998</v>
      </c>
      <c r="G307" s="263">
        <v>0</v>
      </c>
      <c r="H307" s="263">
        <v>0</v>
      </c>
      <c r="I307" s="264" t="e">
        <f t="shared" si="8"/>
        <v>#DIV/0!</v>
      </c>
      <c r="J307" s="264" t="e">
        <f t="shared" si="9"/>
        <v>#DIV/0!</v>
      </c>
    </row>
    <row r="308" spans="1:10" ht="15" hidden="1" customHeight="1" x14ac:dyDescent="0.2">
      <c r="A308" s="295" t="s">
        <v>100</v>
      </c>
      <c r="B308" s="295" t="s">
        <v>101</v>
      </c>
      <c r="C308" s="252">
        <v>307.14999999999998</v>
      </c>
      <c r="D308" s="231">
        <v>0</v>
      </c>
      <c r="E308" s="296">
        <v>0</v>
      </c>
      <c r="F308" s="253">
        <v>307.14999999999998</v>
      </c>
      <c r="G308" s="296">
        <v>0</v>
      </c>
      <c r="H308" s="296">
        <v>0</v>
      </c>
      <c r="I308" s="297"/>
      <c r="J308" s="297"/>
    </row>
    <row r="309" spans="1:10" ht="15" hidden="1" customHeight="1" x14ac:dyDescent="0.2">
      <c r="A309" s="262" t="s">
        <v>106</v>
      </c>
      <c r="B309" s="262" t="s">
        <v>107</v>
      </c>
      <c r="C309" s="145">
        <v>47.62</v>
      </c>
      <c r="D309" s="145">
        <v>0</v>
      </c>
      <c r="E309" s="263">
        <v>25.53</v>
      </c>
      <c r="F309" s="57">
        <v>47.62</v>
      </c>
      <c r="G309" s="263">
        <v>0</v>
      </c>
      <c r="H309" s="263">
        <v>0</v>
      </c>
      <c r="I309" s="264">
        <f t="shared" si="8"/>
        <v>0</v>
      </c>
      <c r="J309" s="264" t="e">
        <f t="shared" si="9"/>
        <v>#DIV/0!</v>
      </c>
    </row>
    <row r="310" spans="1:10" ht="15" customHeight="1" x14ac:dyDescent="0.2">
      <c r="A310" s="304" t="s">
        <v>108</v>
      </c>
      <c r="B310" s="295" t="s">
        <v>109</v>
      </c>
      <c r="C310" s="252">
        <v>47.62</v>
      </c>
      <c r="D310" s="231">
        <v>0</v>
      </c>
      <c r="E310" s="296">
        <v>25.53</v>
      </c>
      <c r="F310" s="253">
        <v>47.62</v>
      </c>
      <c r="G310" s="296">
        <v>0</v>
      </c>
      <c r="H310" s="296">
        <v>0</v>
      </c>
      <c r="I310" s="297">
        <f t="shared" si="8"/>
        <v>0</v>
      </c>
      <c r="J310" s="297"/>
    </row>
    <row r="311" spans="1:10" ht="15" hidden="1" customHeight="1" x14ac:dyDescent="0.2">
      <c r="A311" s="262" t="s">
        <v>118</v>
      </c>
      <c r="B311" s="262" t="s">
        <v>119</v>
      </c>
      <c r="C311" s="145">
        <v>277.64999999999998</v>
      </c>
      <c r="D311" s="145">
        <v>0</v>
      </c>
      <c r="E311" s="263">
        <v>0</v>
      </c>
      <c r="F311" s="57">
        <v>277.64999999999998</v>
      </c>
      <c r="G311" s="263">
        <v>0</v>
      </c>
      <c r="H311" s="263">
        <v>0</v>
      </c>
      <c r="I311" s="264" t="e">
        <f t="shared" si="8"/>
        <v>#DIV/0!</v>
      </c>
      <c r="J311" s="264" t="e">
        <f t="shared" si="9"/>
        <v>#DIV/0!</v>
      </c>
    </row>
    <row r="312" spans="1:10" ht="15" hidden="1" customHeight="1" x14ac:dyDescent="0.2">
      <c r="A312" s="295" t="s">
        <v>134</v>
      </c>
      <c r="B312" s="295" t="s">
        <v>135</v>
      </c>
      <c r="C312" s="252">
        <v>277.64999999999998</v>
      </c>
      <c r="D312" s="231">
        <v>0</v>
      </c>
      <c r="E312" s="296">
        <v>0</v>
      </c>
      <c r="F312" s="253">
        <v>277.64999999999998</v>
      </c>
      <c r="G312" s="296">
        <v>0</v>
      </c>
      <c r="H312" s="296">
        <v>0</v>
      </c>
      <c r="I312" s="297"/>
      <c r="J312" s="297"/>
    </row>
    <row r="313" spans="1:10" ht="15" hidden="1" customHeight="1" x14ac:dyDescent="0.2">
      <c r="A313" s="262" t="s">
        <v>139</v>
      </c>
      <c r="B313" s="262" t="s">
        <v>140</v>
      </c>
      <c r="C313" s="145">
        <v>1074.1300000000001</v>
      </c>
      <c r="D313" s="145">
        <v>0</v>
      </c>
      <c r="E313" s="263">
        <v>0</v>
      </c>
      <c r="F313" s="57">
        <v>1074.1300000000001</v>
      </c>
      <c r="G313" s="263">
        <v>0</v>
      </c>
      <c r="H313" s="263">
        <v>0</v>
      </c>
      <c r="I313" s="264" t="e">
        <f t="shared" si="8"/>
        <v>#DIV/0!</v>
      </c>
      <c r="J313" s="264" t="e">
        <f t="shared" si="9"/>
        <v>#DIV/0!</v>
      </c>
    </row>
    <row r="314" spans="1:10" ht="15" hidden="1" customHeight="1" x14ac:dyDescent="0.2">
      <c r="A314" s="295" t="s">
        <v>145</v>
      </c>
      <c r="B314" s="295" t="s">
        <v>146</v>
      </c>
      <c r="C314" s="252">
        <v>904.13</v>
      </c>
      <c r="D314" s="231">
        <v>0</v>
      </c>
      <c r="E314" s="296">
        <v>0</v>
      </c>
      <c r="F314" s="253">
        <v>904.13</v>
      </c>
      <c r="G314" s="296">
        <v>0</v>
      </c>
      <c r="H314" s="296">
        <v>0</v>
      </c>
      <c r="I314" s="297"/>
      <c r="J314" s="297"/>
    </row>
    <row r="315" spans="1:10" ht="15" hidden="1" customHeight="1" x14ac:dyDescent="0.2">
      <c r="A315" s="295" t="s">
        <v>153</v>
      </c>
      <c r="B315" s="295" t="s">
        <v>140</v>
      </c>
      <c r="C315" s="252">
        <v>170</v>
      </c>
      <c r="D315" s="231">
        <v>0</v>
      </c>
      <c r="E315" s="296">
        <v>0</v>
      </c>
      <c r="F315" s="253">
        <v>170</v>
      </c>
      <c r="G315" s="296">
        <v>0</v>
      </c>
      <c r="H315" s="296">
        <v>0</v>
      </c>
      <c r="I315" s="297"/>
      <c r="J315" s="297"/>
    </row>
    <row r="316" spans="1:10" ht="15" customHeight="1" x14ac:dyDescent="0.2">
      <c r="A316" s="275" t="s">
        <v>263</v>
      </c>
      <c r="B316" s="275" t="s">
        <v>264</v>
      </c>
      <c r="C316" s="239">
        <v>8218.7099999999991</v>
      </c>
      <c r="D316" s="228">
        <v>663000</v>
      </c>
      <c r="E316" s="281">
        <v>13057.54</v>
      </c>
      <c r="F316" s="247">
        <v>8218.7099999999991</v>
      </c>
      <c r="G316" s="281">
        <v>102000</v>
      </c>
      <c r="H316" s="281">
        <v>7934.11</v>
      </c>
      <c r="I316" s="288">
        <f t="shared" si="8"/>
        <v>60.762670457069248</v>
      </c>
      <c r="J316" s="288">
        <f t="shared" si="9"/>
        <v>7.7785392156862736</v>
      </c>
    </row>
    <row r="317" spans="1:10" ht="15" customHeight="1" x14ac:dyDescent="0.2">
      <c r="A317" s="289" t="s">
        <v>297</v>
      </c>
      <c r="B317" s="289" t="s">
        <v>298</v>
      </c>
      <c r="C317" s="248">
        <v>468.3</v>
      </c>
      <c r="D317" s="229">
        <v>663000</v>
      </c>
      <c r="E317" s="291">
        <v>13057.54</v>
      </c>
      <c r="F317" s="250">
        <v>468.3</v>
      </c>
      <c r="G317" s="291">
        <v>102000</v>
      </c>
      <c r="H317" s="291">
        <v>7934.11</v>
      </c>
      <c r="I317" s="293">
        <f t="shared" si="8"/>
        <v>60.762670457069248</v>
      </c>
      <c r="J317" s="293">
        <f t="shared" si="9"/>
        <v>7.7785392156862736</v>
      </c>
    </row>
    <row r="318" spans="1:10" ht="21.75" customHeight="1" x14ac:dyDescent="0.2">
      <c r="A318" s="290" t="s">
        <v>313</v>
      </c>
      <c r="B318" s="290" t="s">
        <v>299</v>
      </c>
      <c r="C318" s="249">
        <v>468.3</v>
      </c>
      <c r="D318" s="230">
        <v>663000</v>
      </c>
      <c r="E318" s="292">
        <v>13057.54</v>
      </c>
      <c r="F318" s="251">
        <v>468.3</v>
      </c>
      <c r="G318" s="292">
        <f>+G320+G325</f>
        <v>102000</v>
      </c>
      <c r="H318" s="292">
        <f>+H320+H325</f>
        <v>7934.1100000000006</v>
      </c>
      <c r="I318" s="294">
        <f t="shared" si="8"/>
        <v>60.762670457069248</v>
      </c>
      <c r="J318" s="294">
        <f t="shared" si="9"/>
        <v>7.7785392156862754</v>
      </c>
    </row>
    <row r="319" spans="1:10" ht="6" hidden="1" customHeight="1" x14ac:dyDescent="0.2">
      <c r="A319" s="262" t="s">
        <v>21</v>
      </c>
      <c r="B319" s="262" t="s">
        <v>22</v>
      </c>
      <c r="C319" s="145">
        <v>468.3</v>
      </c>
      <c r="D319" s="145">
        <v>663000</v>
      </c>
      <c r="E319" s="263">
        <v>582.54</v>
      </c>
      <c r="F319" s="57">
        <v>468.3</v>
      </c>
      <c r="G319" s="263"/>
      <c r="H319" s="263"/>
      <c r="I319" s="264">
        <f t="shared" si="8"/>
        <v>0</v>
      </c>
      <c r="J319" s="264" t="e">
        <f t="shared" si="9"/>
        <v>#DIV/0!</v>
      </c>
    </row>
    <row r="320" spans="1:10" ht="15" customHeight="1" x14ac:dyDescent="0.2">
      <c r="A320" s="305" t="s">
        <v>75</v>
      </c>
      <c r="B320" s="295" t="s">
        <v>76</v>
      </c>
      <c r="C320" s="252">
        <v>0</v>
      </c>
      <c r="D320" s="231">
        <v>662000</v>
      </c>
      <c r="E320" s="296">
        <v>406.45</v>
      </c>
      <c r="F320" s="253">
        <v>0</v>
      </c>
      <c r="G320" s="296">
        <v>100000</v>
      </c>
      <c r="H320" s="296">
        <v>6211.52</v>
      </c>
      <c r="I320" s="297">
        <f t="shared" si="8"/>
        <v>1528.2371755443476</v>
      </c>
      <c r="J320" s="297">
        <f t="shared" si="9"/>
        <v>6.2115200000000002</v>
      </c>
    </row>
    <row r="321" spans="1:10" ht="15" hidden="1" customHeight="1" x14ac:dyDescent="0.2">
      <c r="A321" s="262" t="s">
        <v>77</v>
      </c>
      <c r="B321" s="262" t="s">
        <v>78</v>
      </c>
      <c r="C321" s="145">
        <v>0</v>
      </c>
      <c r="D321" s="145">
        <v>552800</v>
      </c>
      <c r="E321" s="263">
        <v>348.89</v>
      </c>
      <c r="F321" s="57">
        <v>0</v>
      </c>
      <c r="G321" s="263"/>
      <c r="H321" s="263"/>
      <c r="I321" s="264">
        <f t="shared" si="8"/>
        <v>0</v>
      </c>
      <c r="J321" s="264" t="e">
        <f t="shared" si="9"/>
        <v>#DIV/0!</v>
      </c>
    </row>
    <row r="322" spans="1:10" ht="15" customHeight="1" x14ac:dyDescent="0.2">
      <c r="A322" s="304" t="s">
        <v>79</v>
      </c>
      <c r="B322" s="295" t="s">
        <v>80</v>
      </c>
      <c r="C322" s="252">
        <v>0</v>
      </c>
      <c r="D322" s="231">
        <v>552800</v>
      </c>
      <c r="E322" s="296">
        <v>348.89</v>
      </c>
      <c r="F322" s="253">
        <v>0</v>
      </c>
      <c r="G322" s="296">
        <v>85000</v>
      </c>
      <c r="H322" s="296">
        <v>5992.19</v>
      </c>
      <c r="I322" s="297">
        <f t="shared" si="8"/>
        <v>1717.5012181489869</v>
      </c>
      <c r="J322" s="297">
        <f t="shared" si="9"/>
        <v>7.049635294117647</v>
      </c>
    </row>
    <row r="323" spans="1:10" ht="15" hidden="1" customHeight="1" x14ac:dyDescent="0.2">
      <c r="A323" s="262" t="s">
        <v>88</v>
      </c>
      <c r="B323" s="262" t="s">
        <v>89</v>
      </c>
      <c r="C323" s="145">
        <v>0</v>
      </c>
      <c r="D323" s="145">
        <v>109200</v>
      </c>
      <c r="E323" s="263">
        <v>57.56</v>
      </c>
      <c r="F323" s="57">
        <v>0</v>
      </c>
      <c r="G323" s="263"/>
      <c r="H323" s="263"/>
      <c r="I323" s="264">
        <f t="shared" si="8"/>
        <v>0</v>
      </c>
      <c r="J323" s="264" t="e">
        <f t="shared" si="9"/>
        <v>#DIV/0!</v>
      </c>
    </row>
    <row r="324" spans="1:10" ht="15" customHeight="1" x14ac:dyDescent="0.2">
      <c r="A324" s="304" t="s">
        <v>92</v>
      </c>
      <c r="B324" s="295" t="s">
        <v>93</v>
      </c>
      <c r="C324" s="252">
        <v>0</v>
      </c>
      <c r="D324" s="231">
        <v>109200</v>
      </c>
      <c r="E324" s="296">
        <v>57.56</v>
      </c>
      <c r="F324" s="253">
        <v>0</v>
      </c>
      <c r="G324" s="296">
        <v>15000</v>
      </c>
      <c r="H324" s="296">
        <v>219.33</v>
      </c>
      <c r="I324" s="297">
        <f t="shared" si="8"/>
        <v>381.04586518415567</v>
      </c>
      <c r="J324" s="297">
        <f t="shared" si="9"/>
        <v>1.4622000000000002</v>
      </c>
    </row>
    <row r="325" spans="1:10" ht="15" customHeight="1" x14ac:dyDescent="0.2">
      <c r="A325" s="305" t="s">
        <v>96</v>
      </c>
      <c r="B325" s="295" t="s">
        <v>97</v>
      </c>
      <c r="C325" s="252">
        <v>468.3</v>
      </c>
      <c r="D325" s="231">
        <v>1000</v>
      </c>
      <c r="E325" s="296">
        <v>176.09</v>
      </c>
      <c r="F325" s="253">
        <v>468.3</v>
      </c>
      <c r="G325" s="296">
        <v>2000</v>
      </c>
      <c r="H325" s="296">
        <v>1722.59</v>
      </c>
      <c r="I325" s="297">
        <f t="shared" si="8"/>
        <v>978.24407973195525</v>
      </c>
      <c r="J325" s="297">
        <f t="shared" si="9"/>
        <v>86.129499999999993</v>
      </c>
    </row>
    <row r="326" spans="1:10" ht="15" customHeight="1" x14ac:dyDescent="0.2">
      <c r="A326" s="304">
        <v>3212</v>
      </c>
      <c r="B326" s="295" t="s">
        <v>103</v>
      </c>
      <c r="C326" s="252"/>
      <c r="D326" s="231"/>
      <c r="E326" s="296">
        <v>0</v>
      </c>
      <c r="F326" s="253"/>
      <c r="G326" s="296">
        <v>0</v>
      </c>
      <c r="H326" s="296">
        <v>188.94</v>
      </c>
      <c r="I326" s="297"/>
      <c r="J326" s="297"/>
    </row>
    <row r="327" spans="1:10" hidden="1" x14ac:dyDescent="0.2">
      <c r="A327" s="262" t="s">
        <v>118</v>
      </c>
      <c r="B327" s="262" t="s">
        <v>119</v>
      </c>
      <c r="C327" s="145">
        <v>468.3</v>
      </c>
      <c r="D327" s="145">
        <v>1000</v>
      </c>
      <c r="E327" s="263">
        <v>176.09</v>
      </c>
      <c r="F327" s="57">
        <v>468.3</v>
      </c>
      <c r="G327" s="263"/>
      <c r="H327" s="263"/>
      <c r="I327" s="264">
        <f t="shared" si="8"/>
        <v>0</v>
      </c>
      <c r="J327" s="264" t="e">
        <f t="shared" si="9"/>
        <v>#DIV/0!</v>
      </c>
    </row>
    <row r="328" spans="1:10" ht="15" customHeight="1" x14ac:dyDescent="0.2">
      <c r="A328" s="304" t="s">
        <v>128</v>
      </c>
      <c r="B328" s="295" t="s">
        <v>129</v>
      </c>
      <c r="C328" s="252">
        <v>468.3</v>
      </c>
      <c r="D328" s="231">
        <v>1000</v>
      </c>
      <c r="E328" s="296">
        <v>176.09</v>
      </c>
      <c r="F328" s="253">
        <v>468.3</v>
      </c>
      <c r="G328" s="296">
        <v>2000</v>
      </c>
      <c r="H328" s="296">
        <v>1533.65</v>
      </c>
      <c r="I328" s="297">
        <f t="shared" si="8"/>
        <v>870.94667499574086</v>
      </c>
      <c r="J328" s="297">
        <f t="shared" si="9"/>
        <v>76.682500000000005</v>
      </c>
    </row>
    <row r="329" spans="1:10" ht="15" hidden="1" customHeight="1" x14ac:dyDescent="0.2">
      <c r="A329" s="262" t="s">
        <v>302</v>
      </c>
      <c r="B329" s="262" t="s">
        <v>24</v>
      </c>
      <c r="C329" s="145">
        <v>0</v>
      </c>
      <c r="D329" s="145">
        <v>0</v>
      </c>
      <c r="E329" s="263">
        <v>12475</v>
      </c>
      <c r="F329" s="57">
        <v>0</v>
      </c>
      <c r="G329" s="263"/>
      <c r="H329" s="263"/>
      <c r="I329" s="264">
        <f t="shared" si="8"/>
        <v>0</v>
      </c>
      <c r="J329" s="264" t="e">
        <f t="shared" si="9"/>
        <v>#DIV/0!</v>
      </c>
    </row>
    <row r="330" spans="1:10" ht="15" customHeight="1" x14ac:dyDescent="0.2">
      <c r="A330" s="305" t="s">
        <v>303</v>
      </c>
      <c r="B330" s="295" t="s">
        <v>194</v>
      </c>
      <c r="C330" s="252">
        <v>0</v>
      </c>
      <c r="D330" s="231">
        <v>0</v>
      </c>
      <c r="E330" s="296">
        <v>12475</v>
      </c>
      <c r="F330" s="253">
        <v>0</v>
      </c>
      <c r="G330" s="296">
        <v>0</v>
      </c>
      <c r="H330" s="296">
        <v>0</v>
      </c>
      <c r="I330" s="297">
        <f t="shared" si="8"/>
        <v>0</v>
      </c>
      <c r="J330" s="297"/>
    </row>
    <row r="331" spans="1:10" ht="15" hidden="1" customHeight="1" x14ac:dyDescent="0.2">
      <c r="A331" s="262" t="s">
        <v>304</v>
      </c>
      <c r="B331" s="262" t="s">
        <v>202</v>
      </c>
      <c r="C331" s="145">
        <v>0</v>
      </c>
      <c r="D331" s="145">
        <v>0</v>
      </c>
      <c r="E331" s="263">
        <v>12475</v>
      </c>
      <c r="F331" s="57">
        <v>0</v>
      </c>
      <c r="G331" s="263">
        <v>0</v>
      </c>
      <c r="H331" s="263">
        <v>0</v>
      </c>
      <c r="I331" s="264">
        <f t="shared" si="8"/>
        <v>0</v>
      </c>
      <c r="J331" s="264" t="e">
        <f t="shared" si="9"/>
        <v>#DIV/0!</v>
      </c>
    </row>
    <row r="332" spans="1:10" ht="15" customHeight="1" x14ac:dyDescent="0.2">
      <c r="A332" s="304" t="s">
        <v>305</v>
      </c>
      <c r="B332" s="295" t="s">
        <v>216</v>
      </c>
      <c r="C332" s="252">
        <v>0</v>
      </c>
      <c r="D332" s="231">
        <v>0</v>
      </c>
      <c r="E332" s="296">
        <v>12475</v>
      </c>
      <c r="F332" s="253">
        <v>0</v>
      </c>
      <c r="G332" s="296">
        <v>0</v>
      </c>
      <c r="H332" s="296">
        <v>0</v>
      </c>
      <c r="I332" s="297">
        <f t="shared" si="8"/>
        <v>0</v>
      </c>
      <c r="J332" s="297"/>
    </row>
    <row r="333" spans="1:10" ht="15" hidden="1" customHeight="1" x14ac:dyDescent="0.2">
      <c r="A333" s="259" t="s">
        <v>308</v>
      </c>
      <c r="B333" s="259" t="s">
        <v>309</v>
      </c>
      <c r="C333" s="138">
        <v>7750.41</v>
      </c>
      <c r="D333" s="138">
        <v>0</v>
      </c>
      <c r="E333" s="260">
        <v>0</v>
      </c>
      <c r="F333" s="139">
        <v>7750.41</v>
      </c>
      <c r="G333" s="260"/>
      <c r="H333" s="260"/>
      <c r="I333" s="261" t="e">
        <f t="shared" ref="I333:I393" si="10">+H333/E333*100</f>
        <v>#DIV/0!</v>
      </c>
      <c r="J333" s="261" t="e">
        <f t="shared" ref="J333:J396" si="11">+H333/G333*100</f>
        <v>#DIV/0!</v>
      </c>
    </row>
    <row r="334" spans="1:10" ht="15" hidden="1" customHeight="1" x14ac:dyDescent="0.2">
      <c r="A334" s="140" t="s">
        <v>321</v>
      </c>
      <c r="B334" s="140" t="s">
        <v>322</v>
      </c>
      <c r="C334" s="141">
        <v>7750.41</v>
      </c>
      <c r="D334" s="141">
        <v>0</v>
      </c>
      <c r="E334" s="141">
        <v>0</v>
      </c>
      <c r="F334" s="142">
        <v>7750.41</v>
      </c>
      <c r="G334" s="141"/>
      <c r="H334" s="141"/>
      <c r="I334" s="143" t="e">
        <f t="shared" si="10"/>
        <v>#DIV/0!</v>
      </c>
      <c r="J334" s="143" t="e">
        <f t="shared" si="11"/>
        <v>#DIV/0!</v>
      </c>
    </row>
    <row r="335" spans="1:10" ht="15" hidden="1" customHeight="1" x14ac:dyDescent="0.2">
      <c r="A335" s="144" t="s">
        <v>21</v>
      </c>
      <c r="B335" s="144" t="s">
        <v>22</v>
      </c>
      <c r="C335" s="145">
        <v>7750.41</v>
      </c>
      <c r="D335" s="145">
        <v>0</v>
      </c>
      <c r="E335" s="145">
        <v>0</v>
      </c>
      <c r="F335" s="57">
        <v>7750.41</v>
      </c>
      <c r="G335" s="145"/>
      <c r="H335" s="145"/>
      <c r="I335" s="146" t="e">
        <f t="shared" si="10"/>
        <v>#DIV/0!</v>
      </c>
      <c r="J335" s="146" t="e">
        <f t="shared" si="11"/>
        <v>#DIV/0!</v>
      </c>
    </row>
    <row r="336" spans="1:10" ht="15" hidden="1" customHeight="1" x14ac:dyDescent="0.2">
      <c r="A336" s="144" t="s">
        <v>75</v>
      </c>
      <c r="B336" s="144" t="s">
        <v>76</v>
      </c>
      <c r="C336" s="145">
        <v>7750.41</v>
      </c>
      <c r="D336" s="145">
        <v>0</v>
      </c>
      <c r="E336" s="145">
        <v>0</v>
      </c>
      <c r="F336" s="57">
        <v>7750.41</v>
      </c>
      <c r="G336" s="145"/>
      <c r="H336" s="145"/>
      <c r="I336" s="146" t="e">
        <f t="shared" si="10"/>
        <v>#DIV/0!</v>
      </c>
      <c r="J336" s="146" t="e">
        <f t="shared" si="11"/>
        <v>#DIV/0!</v>
      </c>
    </row>
    <row r="337" spans="1:10" ht="15" hidden="1" customHeight="1" x14ac:dyDescent="0.2">
      <c r="A337" s="144" t="s">
        <v>77</v>
      </c>
      <c r="B337" s="144" t="s">
        <v>78</v>
      </c>
      <c r="C337" s="145">
        <v>7750.41</v>
      </c>
      <c r="D337" s="145">
        <v>0</v>
      </c>
      <c r="E337" s="145">
        <v>0</v>
      </c>
      <c r="F337" s="57">
        <v>7750.41</v>
      </c>
      <c r="G337" s="145"/>
      <c r="H337" s="145"/>
      <c r="I337" s="146" t="e">
        <f t="shared" si="10"/>
        <v>#DIV/0!</v>
      </c>
      <c r="J337" s="146" t="e">
        <f t="shared" si="11"/>
        <v>#DIV/0!</v>
      </c>
    </row>
    <row r="338" spans="1:10" ht="15" hidden="1" customHeight="1" x14ac:dyDescent="0.2">
      <c r="A338" s="144" t="s">
        <v>79</v>
      </c>
      <c r="B338" s="144" t="s">
        <v>80</v>
      </c>
      <c r="C338" s="145">
        <v>7750.41</v>
      </c>
      <c r="D338" s="145">
        <v>0</v>
      </c>
      <c r="E338" s="145">
        <v>0</v>
      </c>
      <c r="F338" s="57">
        <v>7750.41</v>
      </c>
      <c r="G338" s="145"/>
      <c r="H338" s="145"/>
      <c r="I338" s="146" t="e">
        <f t="shared" si="10"/>
        <v>#DIV/0!</v>
      </c>
      <c r="J338" s="146" t="e">
        <f t="shared" si="11"/>
        <v>#DIV/0!</v>
      </c>
    </row>
    <row r="339" spans="1:10" ht="15" hidden="1" customHeight="1" x14ac:dyDescent="0.2">
      <c r="A339" s="144" t="s">
        <v>85</v>
      </c>
      <c r="B339" s="144" t="s">
        <v>86</v>
      </c>
      <c r="C339" s="145">
        <v>0</v>
      </c>
      <c r="D339" s="145">
        <v>0</v>
      </c>
      <c r="E339" s="145">
        <v>0</v>
      </c>
      <c r="F339" s="57">
        <v>0</v>
      </c>
      <c r="G339" s="145"/>
      <c r="H339" s="145"/>
      <c r="I339" s="146" t="e">
        <f t="shared" si="10"/>
        <v>#DIV/0!</v>
      </c>
      <c r="J339" s="146" t="e">
        <f t="shared" si="11"/>
        <v>#DIV/0!</v>
      </c>
    </row>
    <row r="340" spans="1:10" ht="15" hidden="1" customHeight="1" x14ac:dyDescent="0.2">
      <c r="A340" s="144" t="s">
        <v>87</v>
      </c>
      <c r="B340" s="144" t="s">
        <v>86</v>
      </c>
      <c r="C340" s="145">
        <v>0</v>
      </c>
      <c r="D340" s="145">
        <v>0</v>
      </c>
      <c r="E340" s="145">
        <v>0</v>
      </c>
      <c r="F340" s="57">
        <v>0</v>
      </c>
      <c r="G340" s="145"/>
      <c r="H340" s="145"/>
      <c r="I340" s="146" t="e">
        <f t="shared" si="10"/>
        <v>#DIV/0!</v>
      </c>
      <c r="J340" s="146" t="e">
        <f t="shared" si="11"/>
        <v>#DIV/0!</v>
      </c>
    </row>
    <row r="341" spans="1:10" ht="15" hidden="1" customHeight="1" x14ac:dyDescent="0.2">
      <c r="A341" s="144" t="s">
        <v>88</v>
      </c>
      <c r="B341" s="144" t="s">
        <v>89</v>
      </c>
      <c r="C341" s="145">
        <v>0</v>
      </c>
      <c r="D341" s="145">
        <v>0</v>
      </c>
      <c r="E341" s="145">
        <v>0</v>
      </c>
      <c r="F341" s="57">
        <v>0</v>
      </c>
      <c r="G341" s="145"/>
      <c r="H341" s="145"/>
      <c r="I341" s="146" t="e">
        <f t="shared" si="10"/>
        <v>#DIV/0!</v>
      </c>
      <c r="J341" s="146" t="e">
        <f t="shared" si="11"/>
        <v>#DIV/0!</v>
      </c>
    </row>
    <row r="342" spans="1:10" ht="15" hidden="1" customHeight="1" x14ac:dyDescent="0.2">
      <c r="A342" s="144" t="s">
        <v>92</v>
      </c>
      <c r="B342" s="144" t="s">
        <v>93</v>
      </c>
      <c r="C342" s="145">
        <v>0</v>
      </c>
      <c r="D342" s="145">
        <v>0</v>
      </c>
      <c r="E342" s="145">
        <v>0</v>
      </c>
      <c r="F342" s="57">
        <v>0</v>
      </c>
      <c r="G342" s="145"/>
      <c r="H342" s="145"/>
      <c r="I342" s="146" t="e">
        <f t="shared" si="10"/>
        <v>#DIV/0!</v>
      </c>
      <c r="J342" s="146" t="e">
        <f t="shared" si="11"/>
        <v>#DIV/0!</v>
      </c>
    </row>
    <row r="343" spans="1:10" ht="15" hidden="1" customHeight="1" x14ac:dyDescent="0.2">
      <c r="A343" s="144" t="s">
        <v>96</v>
      </c>
      <c r="B343" s="144" t="s">
        <v>97</v>
      </c>
      <c r="C343" s="145">
        <v>0</v>
      </c>
      <c r="D343" s="145">
        <v>0</v>
      </c>
      <c r="E343" s="145">
        <v>0</v>
      </c>
      <c r="F343" s="57">
        <v>0</v>
      </c>
      <c r="G343" s="145"/>
      <c r="H343" s="145"/>
      <c r="I343" s="146" t="e">
        <f t="shared" si="10"/>
        <v>#DIV/0!</v>
      </c>
      <c r="J343" s="146" t="e">
        <f t="shared" si="11"/>
        <v>#DIV/0!</v>
      </c>
    </row>
    <row r="344" spans="1:10" ht="15" hidden="1" customHeight="1" x14ac:dyDescent="0.2">
      <c r="A344" s="144" t="s">
        <v>98</v>
      </c>
      <c r="B344" s="144" t="s">
        <v>99</v>
      </c>
      <c r="C344" s="145">
        <v>0</v>
      </c>
      <c r="D344" s="145">
        <v>0</v>
      </c>
      <c r="E344" s="145">
        <v>0</v>
      </c>
      <c r="F344" s="57">
        <v>0</v>
      </c>
      <c r="G344" s="145"/>
      <c r="H344" s="145"/>
      <c r="I344" s="146" t="e">
        <f t="shared" si="10"/>
        <v>#DIV/0!</v>
      </c>
      <c r="J344" s="146" t="e">
        <f t="shared" si="11"/>
        <v>#DIV/0!</v>
      </c>
    </row>
    <row r="345" spans="1:10" ht="15" hidden="1" customHeight="1" x14ac:dyDescent="0.2">
      <c r="A345" s="144" t="s">
        <v>102</v>
      </c>
      <c r="B345" s="144" t="s">
        <v>103</v>
      </c>
      <c r="C345" s="145">
        <v>0</v>
      </c>
      <c r="D345" s="145">
        <v>0</v>
      </c>
      <c r="E345" s="145">
        <v>0</v>
      </c>
      <c r="F345" s="57">
        <v>0</v>
      </c>
      <c r="G345" s="145"/>
      <c r="H345" s="145"/>
      <c r="I345" s="146" t="e">
        <f t="shared" si="10"/>
        <v>#DIV/0!</v>
      </c>
      <c r="J345" s="146" t="e">
        <f t="shared" si="11"/>
        <v>#DIV/0!</v>
      </c>
    </row>
    <row r="346" spans="1:10" ht="15" hidden="1" customHeight="1" x14ac:dyDescent="0.2">
      <c r="A346" s="144" t="s">
        <v>118</v>
      </c>
      <c r="B346" s="144" t="s">
        <v>119</v>
      </c>
      <c r="C346" s="145">
        <v>0</v>
      </c>
      <c r="D346" s="145">
        <v>0</v>
      </c>
      <c r="E346" s="145">
        <v>0</v>
      </c>
      <c r="F346" s="57">
        <v>0</v>
      </c>
      <c r="G346" s="145"/>
      <c r="H346" s="145"/>
      <c r="I346" s="146" t="e">
        <f t="shared" si="10"/>
        <v>#DIV/0!</v>
      </c>
      <c r="J346" s="146" t="e">
        <f t="shared" si="11"/>
        <v>#DIV/0!</v>
      </c>
    </row>
    <row r="347" spans="1:10" ht="15" hidden="1" customHeight="1" x14ac:dyDescent="0.2">
      <c r="A347" s="256" t="s">
        <v>134</v>
      </c>
      <c r="B347" s="256" t="s">
        <v>135</v>
      </c>
      <c r="C347" s="145">
        <v>0</v>
      </c>
      <c r="D347" s="145">
        <v>0</v>
      </c>
      <c r="E347" s="257">
        <v>0</v>
      </c>
      <c r="F347" s="57">
        <v>0</v>
      </c>
      <c r="G347" s="257"/>
      <c r="H347" s="257"/>
      <c r="I347" s="258" t="e">
        <f t="shared" si="10"/>
        <v>#DIV/0!</v>
      </c>
      <c r="J347" s="258" t="e">
        <f t="shared" si="11"/>
        <v>#DIV/0!</v>
      </c>
    </row>
    <row r="348" spans="1:10" ht="15" customHeight="1" x14ac:dyDescent="0.2">
      <c r="A348" s="275" t="s">
        <v>265</v>
      </c>
      <c r="B348" s="275" t="s">
        <v>266</v>
      </c>
      <c r="C348" s="239">
        <v>0</v>
      </c>
      <c r="D348" s="228">
        <v>0</v>
      </c>
      <c r="E348" s="281">
        <v>0</v>
      </c>
      <c r="F348" s="247">
        <v>0</v>
      </c>
      <c r="G348" s="281">
        <v>0</v>
      </c>
      <c r="H348" s="281">
        <v>36268.67</v>
      </c>
      <c r="I348" s="288"/>
      <c r="J348" s="288"/>
    </row>
    <row r="349" spans="1:10" ht="15" customHeight="1" x14ac:dyDescent="0.2">
      <c r="A349" s="289" t="s">
        <v>297</v>
      </c>
      <c r="B349" s="289" t="s">
        <v>298</v>
      </c>
      <c r="C349" s="248">
        <v>0</v>
      </c>
      <c r="D349" s="229">
        <v>0</v>
      </c>
      <c r="E349" s="291">
        <v>0</v>
      </c>
      <c r="F349" s="250">
        <v>0</v>
      </c>
      <c r="G349" s="291">
        <v>0</v>
      </c>
      <c r="H349" s="291">
        <v>36268.67</v>
      </c>
      <c r="I349" s="293"/>
      <c r="J349" s="293"/>
    </row>
    <row r="350" spans="1:10" ht="21" customHeight="1" x14ac:dyDescent="0.2">
      <c r="A350" s="290" t="s">
        <v>313</v>
      </c>
      <c r="B350" s="290" t="s">
        <v>299</v>
      </c>
      <c r="C350" s="249">
        <v>0</v>
      </c>
      <c r="D350" s="230">
        <v>0</v>
      </c>
      <c r="E350" s="292">
        <v>0</v>
      </c>
      <c r="F350" s="251">
        <v>0</v>
      </c>
      <c r="G350" s="292">
        <v>0</v>
      </c>
      <c r="H350" s="292">
        <f>+H352+H357</f>
        <v>36268.67</v>
      </c>
      <c r="I350" s="294"/>
      <c r="J350" s="294"/>
    </row>
    <row r="351" spans="1:10" ht="15" hidden="1" customHeight="1" x14ac:dyDescent="0.2">
      <c r="A351" s="262" t="s">
        <v>21</v>
      </c>
      <c r="B351" s="262" t="s">
        <v>22</v>
      </c>
      <c r="C351" s="145">
        <v>0</v>
      </c>
      <c r="D351" s="145">
        <v>0</v>
      </c>
      <c r="E351" s="263">
        <v>0</v>
      </c>
      <c r="F351" s="57">
        <v>0</v>
      </c>
      <c r="G351" s="263">
        <v>0</v>
      </c>
      <c r="H351" s="263"/>
      <c r="I351" s="264" t="e">
        <f t="shared" si="10"/>
        <v>#DIV/0!</v>
      </c>
      <c r="J351" s="264" t="e">
        <f t="shared" si="11"/>
        <v>#DIV/0!</v>
      </c>
    </row>
    <row r="352" spans="1:10" ht="15" customHeight="1" x14ac:dyDescent="0.2">
      <c r="A352" s="305" t="s">
        <v>75</v>
      </c>
      <c r="B352" s="295" t="s">
        <v>76</v>
      </c>
      <c r="C352" s="252">
        <v>0</v>
      </c>
      <c r="D352" s="231">
        <v>0</v>
      </c>
      <c r="E352" s="296">
        <v>0</v>
      </c>
      <c r="F352" s="253">
        <v>0</v>
      </c>
      <c r="G352" s="296">
        <v>0</v>
      </c>
      <c r="H352" s="296">
        <v>35198.57</v>
      </c>
      <c r="I352" s="297"/>
      <c r="J352" s="297"/>
    </row>
    <row r="353" spans="1:10" ht="15" hidden="1" customHeight="1" x14ac:dyDescent="0.2">
      <c r="A353" s="262" t="s">
        <v>77</v>
      </c>
      <c r="B353" s="262" t="s">
        <v>78</v>
      </c>
      <c r="C353" s="145">
        <v>0</v>
      </c>
      <c r="D353" s="145">
        <v>0</v>
      </c>
      <c r="E353" s="263">
        <v>0</v>
      </c>
      <c r="F353" s="57">
        <v>0</v>
      </c>
      <c r="G353" s="263">
        <v>0</v>
      </c>
      <c r="H353" s="263"/>
      <c r="I353" s="264" t="e">
        <f t="shared" si="10"/>
        <v>#DIV/0!</v>
      </c>
      <c r="J353" s="264" t="e">
        <f t="shared" si="11"/>
        <v>#DIV/0!</v>
      </c>
    </row>
    <row r="354" spans="1:10" ht="15" customHeight="1" x14ac:dyDescent="0.2">
      <c r="A354" s="304" t="s">
        <v>79</v>
      </c>
      <c r="B354" s="295" t="s">
        <v>80</v>
      </c>
      <c r="C354" s="252">
        <v>0</v>
      </c>
      <c r="D354" s="231">
        <v>0</v>
      </c>
      <c r="E354" s="296">
        <v>0</v>
      </c>
      <c r="F354" s="253">
        <v>0</v>
      </c>
      <c r="G354" s="296">
        <v>0</v>
      </c>
      <c r="H354" s="296">
        <v>33955.660000000003</v>
      </c>
      <c r="I354" s="297"/>
      <c r="J354" s="297"/>
    </row>
    <row r="355" spans="1:10" ht="15" hidden="1" customHeight="1" x14ac:dyDescent="0.2">
      <c r="A355" s="262" t="s">
        <v>88</v>
      </c>
      <c r="B355" s="262" t="s">
        <v>89</v>
      </c>
      <c r="C355" s="145">
        <v>0</v>
      </c>
      <c r="D355" s="145">
        <v>0</v>
      </c>
      <c r="E355" s="263">
        <v>0</v>
      </c>
      <c r="F355" s="57">
        <v>0</v>
      </c>
      <c r="G355" s="263">
        <v>0</v>
      </c>
      <c r="H355" s="263"/>
      <c r="I355" s="264" t="e">
        <f t="shared" si="10"/>
        <v>#DIV/0!</v>
      </c>
      <c r="J355" s="264" t="e">
        <f t="shared" si="11"/>
        <v>#DIV/0!</v>
      </c>
    </row>
    <row r="356" spans="1:10" ht="15" customHeight="1" x14ac:dyDescent="0.2">
      <c r="A356" s="304" t="s">
        <v>92</v>
      </c>
      <c r="B356" s="295" t="s">
        <v>93</v>
      </c>
      <c r="C356" s="252">
        <v>0</v>
      </c>
      <c r="D356" s="231">
        <v>0</v>
      </c>
      <c r="E356" s="296">
        <v>0</v>
      </c>
      <c r="F356" s="253">
        <v>0</v>
      </c>
      <c r="G356" s="296">
        <v>0</v>
      </c>
      <c r="H356" s="296">
        <v>1242.9100000000001</v>
      </c>
      <c r="I356" s="297"/>
      <c r="J356" s="297"/>
    </row>
    <row r="357" spans="1:10" ht="15" customHeight="1" x14ac:dyDescent="0.2">
      <c r="A357" s="305" t="s">
        <v>96</v>
      </c>
      <c r="B357" s="295" t="s">
        <v>97</v>
      </c>
      <c r="C357" s="252">
        <v>0</v>
      </c>
      <c r="D357" s="231">
        <v>0</v>
      </c>
      <c r="E357" s="296">
        <v>0</v>
      </c>
      <c r="F357" s="253">
        <v>0</v>
      </c>
      <c r="G357" s="296">
        <v>0</v>
      </c>
      <c r="H357" s="296">
        <v>1070.0999999999999</v>
      </c>
      <c r="I357" s="297"/>
      <c r="J357" s="297"/>
    </row>
    <row r="358" spans="1:10" ht="15" hidden="1" customHeight="1" x14ac:dyDescent="0.2">
      <c r="A358" s="262" t="s">
        <v>98</v>
      </c>
      <c r="B358" s="262" t="s">
        <v>99</v>
      </c>
      <c r="C358" s="145">
        <v>0</v>
      </c>
      <c r="D358" s="145">
        <v>0</v>
      </c>
      <c r="E358" s="263">
        <v>0</v>
      </c>
      <c r="F358" s="57">
        <v>0</v>
      </c>
      <c r="G358" s="263">
        <v>0</v>
      </c>
      <c r="H358" s="263"/>
      <c r="I358" s="264" t="e">
        <f t="shared" si="10"/>
        <v>#DIV/0!</v>
      </c>
      <c r="J358" s="264" t="e">
        <f t="shared" si="11"/>
        <v>#DIV/0!</v>
      </c>
    </row>
    <row r="359" spans="1:10" ht="15" customHeight="1" x14ac:dyDescent="0.2">
      <c r="A359" s="304" t="s">
        <v>102</v>
      </c>
      <c r="B359" s="295" t="s">
        <v>103</v>
      </c>
      <c r="C359" s="252">
        <v>0</v>
      </c>
      <c r="D359" s="231">
        <v>0</v>
      </c>
      <c r="E359" s="296">
        <v>0</v>
      </c>
      <c r="F359" s="253">
        <v>0</v>
      </c>
      <c r="G359" s="296">
        <v>0</v>
      </c>
      <c r="H359" s="296">
        <v>1070.0999999999999</v>
      </c>
      <c r="I359" s="297"/>
      <c r="J359" s="297"/>
    </row>
    <row r="360" spans="1:10" ht="15" hidden="1" customHeight="1" x14ac:dyDescent="0.2">
      <c r="A360" s="265" t="s">
        <v>118</v>
      </c>
      <c r="B360" s="265" t="s">
        <v>119</v>
      </c>
      <c r="C360" s="145">
        <v>0</v>
      </c>
      <c r="D360" s="145">
        <v>0</v>
      </c>
      <c r="E360" s="266">
        <v>0</v>
      </c>
      <c r="F360" s="57">
        <v>0</v>
      </c>
      <c r="G360" s="266">
        <v>0</v>
      </c>
      <c r="H360" s="266"/>
      <c r="I360" s="267" t="e">
        <f t="shared" si="10"/>
        <v>#DIV/0!</v>
      </c>
      <c r="J360" s="267" t="e">
        <f t="shared" si="11"/>
        <v>#DIV/0!</v>
      </c>
    </row>
    <row r="361" spans="1:10" ht="15" hidden="1" customHeight="1" x14ac:dyDescent="0.2">
      <c r="A361" s="144" t="s">
        <v>130</v>
      </c>
      <c r="B361" s="144" t="s">
        <v>131</v>
      </c>
      <c r="C361" s="145">
        <v>0</v>
      </c>
      <c r="D361" s="145">
        <v>0</v>
      </c>
      <c r="E361" s="145">
        <v>0</v>
      </c>
      <c r="F361" s="57">
        <v>0</v>
      </c>
      <c r="G361" s="145">
        <v>0</v>
      </c>
      <c r="H361" s="145"/>
      <c r="I361" s="146" t="e">
        <f t="shared" si="10"/>
        <v>#DIV/0!</v>
      </c>
      <c r="J361" s="146" t="e">
        <f t="shared" si="11"/>
        <v>#DIV/0!</v>
      </c>
    </row>
    <row r="362" spans="1:10" ht="15" hidden="1" customHeight="1" x14ac:dyDescent="0.2">
      <c r="A362" s="144" t="s">
        <v>164</v>
      </c>
      <c r="B362" s="144" t="s">
        <v>165</v>
      </c>
      <c r="C362" s="145">
        <v>0</v>
      </c>
      <c r="D362" s="145">
        <v>0</v>
      </c>
      <c r="E362" s="145">
        <v>0</v>
      </c>
      <c r="F362" s="57">
        <v>0</v>
      </c>
      <c r="G362" s="145">
        <v>0</v>
      </c>
      <c r="H362" s="145"/>
      <c r="I362" s="146" t="e">
        <f t="shared" si="10"/>
        <v>#DIV/0!</v>
      </c>
      <c r="J362" s="146" t="e">
        <f t="shared" si="11"/>
        <v>#DIV/0!</v>
      </c>
    </row>
    <row r="363" spans="1:10" ht="15" hidden="1" customHeight="1" x14ac:dyDescent="0.2">
      <c r="A363" s="144" t="s">
        <v>166</v>
      </c>
      <c r="B363" s="144" t="s">
        <v>44</v>
      </c>
      <c r="C363" s="145">
        <v>0</v>
      </c>
      <c r="D363" s="145">
        <v>0</v>
      </c>
      <c r="E363" s="145">
        <v>0</v>
      </c>
      <c r="F363" s="57">
        <v>0</v>
      </c>
      <c r="G363" s="145">
        <v>0</v>
      </c>
      <c r="H363" s="145"/>
      <c r="I363" s="146" t="e">
        <f t="shared" si="10"/>
        <v>#DIV/0!</v>
      </c>
      <c r="J363" s="146" t="e">
        <f t="shared" si="11"/>
        <v>#DIV/0!</v>
      </c>
    </row>
    <row r="364" spans="1:10" ht="15" hidden="1" customHeight="1" x14ac:dyDescent="0.2">
      <c r="A364" s="144" t="s">
        <v>167</v>
      </c>
      <c r="B364" s="144" t="s">
        <v>46</v>
      </c>
      <c r="C364" s="145">
        <v>0</v>
      </c>
      <c r="D364" s="145">
        <v>0</v>
      </c>
      <c r="E364" s="145">
        <v>0</v>
      </c>
      <c r="F364" s="57">
        <v>0</v>
      </c>
      <c r="G364" s="145">
        <v>0</v>
      </c>
      <c r="H364" s="145"/>
      <c r="I364" s="146" t="e">
        <f t="shared" si="10"/>
        <v>#DIV/0!</v>
      </c>
      <c r="J364" s="146" t="e">
        <f t="shared" si="11"/>
        <v>#DIV/0!</v>
      </c>
    </row>
    <row r="365" spans="1:10" ht="15" hidden="1" customHeight="1" x14ac:dyDescent="0.2">
      <c r="A365" s="144" t="s">
        <v>23</v>
      </c>
      <c r="B365" s="144" t="s">
        <v>24</v>
      </c>
      <c r="C365" s="145">
        <v>0</v>
      </c>
      <c r="D365" s="145">
        <v>0</v>
      </c>
      <c r="E365" s="145">
        <v>0</v>
      </c>
      <c r="F365" s="57">
        <v>0</v>
      </c>
      <c r="G365" s="145">
        <v>0</v>
      </c>
      <c r="H365" s="145"/>
      <c r="I365" s="146" t="e">
        <f t="shared" si="10"/>
        <v>#DIV/0!</v>
      </c>
      <c r="J365" s="146" t="e">
        <f t="shared" si="11"/>
        <v>#DIV/0!</v>
      </c>
    </row>
    <row r="366" spans="1:10" ht="15" hidden="1" customHeight="1" x14ac:dyDescent="0.2">
      <c r="A366" s="144" t="s">
        <v>185</v>
      </c>
      <c r="B366" s="144" t="s">
        <v>186</v>
      </c>
      <c r="C366" s="145">
        <v>0</v>
      </c>
      <c r="D366" s="145">
        <v>0</v>
      </c>
      <c r="E366" s="145">
        <v>0</v>
      </c>
      <c r="F366" s="57">
        <v>0</v>
      </c>
      <c r="G366" s="145">
        <v>0</v>
      </c>
      <c r="H366" s="145"/>
      <c r="I366" s="146" t="e">
        <f t="shared" si="10"/>
        <v>#DIV/0!</v>
      </c>
      <c r="J366" s="146" t="e">
        <f t="shared" si="11"/>
        <v>#DIV/0!</v>
      </c>
    </row>
    <row r="367" spans="1:10" ht="15" hidden="1" customHeight="1" x14ac:dyDescent="0.2">
      <c r="A367" s="144" t="s">
        <v>187</v>
      </c>
      <c r="B367" s="144" t="s">
        <v>188</v>
      </c>
      <c r="C367" s="145">
        <v>0</v>
      </c>
      <c r="D367" s="145">
        <v>0</v>
      </c>
      <c r="E367" s="145">
        <v>0</v>
      </c>
      <c r="F367" s="57">
        <v>0</v>
      </c>
      <c r="G367" s="145">
        <v>0</v>
      </c>
      <c r="H367" s="145"/>
      <c r="I367" s="146" t="e">
        <f t="shared" si="10"/>
        <v>#DIV/0!</v>
      </c>
      <c r="J367" s="146" t="e">
        <f t="shared" si="11"/>
        <v>#DIV/0!</v>
      </c>
    </row>
    <row r="368" spans="1:10" ht="15" hidden="1" customHeight="1" x14ac:dyDescent="0.2">
      <c r="A368" s="144" t="s">
        <v>191</v>
      </c>
      <c r="B368" s="144" t="s">
        <v>192</v>
      </c>
      <c r="C368" s="145">
        <v>0</v>
      </c>
      <c r="D368" s="145">
        <v>0</v>
      </c>
      <c r="E368" s="145">
        <v>0</v>
      </c>
      <c r="F368" s="57">
        <v>0</v>
      </c>
      <c r="G368" s="145">
        <v>0</v>
      </c>
      <c r="H368" s="145"/>
      <c r="I368" s="146" t="e">
        <f t="shared" si="10"/>
        <v>#DIV/0!</v>
      </c>
      <c r="J368" s="146" t="e">
        <f t="shared" si="11"/>
        <v>#DIV/0!</v>
      </c>
    </row>
    <row r="369" spans="1:10" ht="15" hidden="1" customHeight="1" x14ac:dyDescent="0.2">
      <c r="A369" s="144" t="s">
        <v>193</v>
      </c>
      <c r="B369" s="144" t="s">
        <v>194</v>
      </c>
      <c r="C369" s="145">
        <v>0</v>
      </c>
      <c r="D369" s="145">
        <v>0</v>
      </c>
      <c r="E369" s="145">
        <v>0</v>
      </c>
      <c r="F369" s="57">
        <v>0</v>
      </c>
      <c r="G369" s="145">
        <v>0</v>
      </c>
      <c r="H369" s="145"/>
      <c r="I369" s="146" t="e">
        <f t="shared" si="10"/>
        <v>#DIV/0!</v>
      </c>
      <c r="J369" s="146" t="e">
        <f t="shared" si="11"/>
        <v>#DIV/0!</v>
      </c>
    </row>
    <row r="370" spans="1:10" ht="15" hidden="1" customHeight="1" x14ac:dyDescent="0.2">
      <c r="A370" s="256" t="s">
        <v>201</v>
      </c>
      <c r="B370" s="256" t="s">
        <v>202</v>
      </c>
      <c r="C370" s="145">
        <v>0</v>
      </c>
      <c r="D370" s="145">
        <v>0</v>
      </c>
      <c r="E370" s="257">
        <v>0</v>
      </c>
      <c r="F370" s="57">
        <v>0</v>
      </c>
      <c r="G370" s="257">
        <v>0</v>
      </c>
      <c r="H370" s="257"/>
      <c r="I370" s="258" t="e">
        <f t="shared" si="10"/>
        <v>#DIV/0!</v>
      </c>
      <c r="J370" s="258" t="e">
        <f t="shared" si="11"/>
        <v>#DIV/0!</v>
      </c>
    </row>
    <row r="371" spans="1:10" hidden="1" x14ac:dyDescent="0.2">
      <c r="A371" s="304" t="s">
        <v>203</v>
      </c>
      <c r="B371" s="295" t="s">
        <v>204</v>
      </c>
      <c r="C371" s="252">
        <v>0</v>
      </c>
      <c r="D371" s="231">
        <v>0</v>
      </c>
      <c r="E371" s="296">
        <v>0</v>
      </c>
      <c r="F371" s="253">
        <v>0</v>
      </c>
      <c r="G371" s="296">
        <v>0</v>
      </c>
      <c r="H371" s="296">
        <v>0</v>
      </c>
      <c r="I371" s="297"/>
      <c r="J371" s="297"/>
    </row>
    <row r="372" spans="1:10" ht="15" hidden="1" customHeight="1" x14ac:dyDescent="0.2">
      <c r="A372" s="259" t="s">
        <v>308</v>
      </c>
      <c r="B372" s="259" t="s">
        <v>309</v>
      </c>
      <c r="C372" s="138">
        <v>0</v>
      </c>
      <c r="D372" s="138">
        <v>0</v>
      </c>
      <c r="E372" s="260">
        <v>0</v>
      </c>
      <c r="F372" s="139">
        <v>0</v>
      </c>
      <c r="G372" s="260"/>
      <c r="H372" s="260"/>
      <c r="I372" s="261" t="e">
        <f t="shared" si="10"/>
        <v>#DIV/0!</v>
      </c>
      <c r="J372" s="261" t="e">
        <f t="shared" si="11"/>
        <v>#DIV/0!</v>
      </c>
    </row>
    <row r="373" spans="1:10" ht="15" hidden="1" customHeight="1" x14ac:dyDescent="0.2">
      <c r="A373" s="140" t="s">
        <v>325</v>
      </c>
      <c r="B373" s="140" t="s">
        <v>326</v>
      </c>
      <c r="C373" s="141">
        <v>0</v>
      </c>
      <c r="D373" s="141">
        <v>0</v>
      </c>
      <c r="E373" s="141">
        <v>0</v>
      </c>
      <c r="F373" s="142">
        <v>0</v>
      </c>
      <c r="G373" s="141"/>
      <c r="H373" s="141"/>
      <c r="I373" s="143" t="e">
        <f t="shared" si="10"/>
        <v>#DIV/0!</v>
      </c>
      <c r="J373" s="143" t="e">
        <f t="shared" si="11"/>
        <v>#DIV/0!</v>
      </c>
    </row>
    <row r="374" spans="1:10" ht="15" hidden="1" customHeight="1" x14ac:dyDescent="0.2">
      <c r="A374" s="144" t="s">
        <v>21</v>
      </c>
      <c r="B374" s="144" t="s">
        <v>22</v>
      </c>
      <c r="C374" s="145">
        <v>0</v>
      </c>
      <c r="D374" s="145">
        <v>0</v>
      </c>
      <c r="E374" s="145">
        <v>0</v>
      </c>
      <c r="F374" s="57">
        <v>0</v>
      </c>
      <c r="G374" s="145"/>
      <c r="H374" s="145"/>
      <c r="I374" s="146" t="e">
        <f t="shared" si="10"/>
        <v>#DIV/0!</v>
      </c>
      <c r="J374" s="146" t="e">
        <f t="shared" si="11"/>
        <v>#DIV/0!</v>
      </c>
    </row>
    <row r="375" spans="1:10" ht="15" hidden="1" customHeight="1" x14ac:dyDescent="0.2">
      <c r="A375" s="144" t="s">
        <v>96</v>
      </c>
      <c r="B375" s="144" t="s">
        <v>97</v>
      </c>
      <c r="C375" s="145">
        <v>0</v>
      </c>
      <c r="D375" s="145">
        <v>0</v>
      </c>
      <c r="E375" s="145">
        <v>0</v>
      </c>
      <c r="F375" s="57">
        <v>0</v>
      </c>
      <c r="G375" s="145"/>
      <c r="H375" s="145"/>
      <c r="I375" s="146" t="e">
        <f t="shared" si="10"/>
        <v>#DIV/0!</v>
      </c>
      <c r="J375" s="146" t="e">
        <f t="shared" si="11"/>
        <v>#DIV/0!</v>
      </c>
    </row>
    <row r="376" spans="1:10" ht="15" hidden="1" customHeight="1" x14ac:dyDescent="0.2">
      <c r="A376" s="144" t="s">
        <v>118</v>
      </c>
      <c r="B376" s="144" t="s">
        <v>119</v>
      </c>
      <c r="C376" s="145">
        <v>0</v>
      </c>
      <c r="D376" s="145">
        <v>0</v>
      </c>
      <c r="E376" s="145">
        <v>0</v>
      </c>
      <c r="F376" s="57">
        <v>0</v>
      </c>
      <c r="G376" s="145"/>
      <c r="H376" s="145"/>
      <c r="I376" s="146" t="e">
        <f t="shared" si="10"/>
        <v>#DIV/0!</v>
      </c>
      <c r="J376" s="146" t="e">
        <f t="shared" si="11"/>
        <v>#DIV/0!</v>
      </c>
    </row>
    <row r="377" spans="1:10" ht="15" hidden="1" customHeight="1" x14ac:dyDescent="0.2">
      <c r="A377" s="256" t="s">
        <v>130</v>
      </c>
      <c r="B377" s="256" t="s">
        <v>131</v>
      </c>
      <c r="C377" s="145">
        <v>0</v>
      </c>
      <c r="D377" s="145">
        <v>0</v>
      </c>
      <c r="E377" s="257">
        <v>0</v>
      </c>
      <c r="F377" s="57">
        <v>0</v>
      </c>
      <c r="G377" s="257"/>
      <c r="H377" s="257"/>
      <c r="I377" s="258" t="e">
        <f t="shared" si="10"/>
        <v>#DIV/0!</v>
      </c>
      <c r="J377" s="258" t="e">
        <f t="shared" si="11"/>
        <v>#DIV/0!</v>
      </c>
    </row>
    <row r="378" spans="1:10" ht="15" customHeight="1" x14ac:dyDescent="0.2">
      <c r="A378" s="274" t="s">
        <v>267</v>
      </c>
      <c r="B378" s="274" t="s">
        <v>268</v>
      </c>
      <c r="C378" s="238">
        <v>58219.05</v>
      </c>
      <c r="D378" s="227">
        <v>140000</v>
      </c>
      <c r="E378" s="280">
        <v>40916.71</v>
      </c>
      <c r="F378" s="246">
        <v>58219.05</v>
      </c>
      <c r="G378" s="280">
        <v>100000</v>
      </c>
      <c r="H378" s="280">
        <v>62975.85</v>
      </c>
      <c r="I378" s="287">
        <f t="shared" si="10"/>
        <v>153.91230135560753</v>
      </c>
      <c r="J378" s="287">
        <f t="shared" si="11"/>
        <v>62.975850000000001</v>
      </c>
    </row>
    <row r="379" spans="1:10" ht="15" customHeight="1" x14ac:dyDescent="0.2">
      <c r="A379" s="275" t="s">
        <v>269</v>
      </c>
      <c r="B379" s="275" t="s">
        <v>268</v>
      </c>
      <c r="C379" s="239">
        <v>58219.05</v>
      </c>
      <c r="D379" s="228">
        <v>140000</v>
      </c>
      <c r="E379" s="281">
        <v>40916.71</v>
      </c>
      <c r="F379" s="247">
        <v>58219.05</v>
      </c>
      <c r="G379" s="281">
        <v>100000</v>
      </c>
      <c r="H379" s="281">
        <v>62975.85</v>
      </c>
      <c r="I379" s="288">
        <f t="shared" si="10"/>
        <v>153.91230135560753</v>
      </c>
      <c r="J379" s="288">
        <f t="shared" si="11"/>
        <v>62.975850000000001</v>
      </c>
    </row>
    <row r="380" spans="1:10" ht="15" customHeight="1" x14ac:dyDescent="0.2">
      <c r="A380" s="289" t="s">
        <v>297</v>
      </c>
      <c r="B380" s="289" t="s">
        <v>298</v>
      </c>
      <c r="C380" s="248">
        <v>58219.05</v>
      </c>
      <c r="D380" s="229">
        <v>140000</v>
      </c>
      <c r="E380" s="291">
        <v>40916.71</v>
      </c>
      <c r="F380" s="250">
        <v>58219.05</v>
      </c>
      <c r="G380" s="291">
        <v>100000</v>
      </c>
      <c r="H380" s="291">
        <v>62975.85</v>
      </c>
      <c r="I380" s="293">
        <f t="shared" si="10"/>
        <v>153.91230135560753</v>
      </c>
      <c r="J380" s="293">
        <f t="shared" si="11"/>
        <v>62.975850000000001</v>
      </c>
    </row>
    <row r="381" spans="1:10" ht="23.25" customHeight="1" x14ac:dyDescent="0.2">
      <c r="A381" s="290" t="s">
        <v>313</v>
      </c>
      <c r="B381" s="290" t="s">
        <v>299</v>
      </c>
      <c r="C381" s="249">
        <v>58219.05</v>
      </c>
      <c r="D381" s="230">
        <v>140000</v>
      </c>
      <c r="E381" s="292">
        <v>40916.71</v>
      </c>
      <c r="F381" s="251">
        <v>58219.05</v>
      </c>
      <c r="G381" s="292">
        <f>+G383+G390</f>
        <v>100000</v>
      </c>
      <c r="H381" s="292">
        <f>+H383+H390</f>
        <v>62975.85</v>
      </c>
      <c r="I381" s="294">
        <f t="shared" si="10"/>
        <v>153.91230135560753</v>
      </c>
      <c r="J381" s="294">
        <f t="shared" si="11"/>
        <v>62.975850000000001</v>
      </c>
    </row>
    <row r="382" spans="1:10" ht="15" hidden="1" customHeight="1" x14ac:dyDescent="0.2">
      <c r="A382" s="262" t="s">
        <v>21</v>
      </c>
      <c r="B382" s="262" t="s">
        <v>22</v>
      </c>
      <c r="C382" s="145">
        <v>58219.05</v>
      </c>
      <c r="D382" s="145">
        <v>140000</v>
      </c>
      <c r="E382" s="263">
        <v>37006.57</v>
      </c>
      <c r="F382" s="57">
        <v>58219.05</v>
      </c>
      <c r="G382" s="263">
        <v>0</v>
      </c>
      <c r="H382" s="263">
        <v>0</v>
      </c>
      <c r="I382" s="264">
        <f t="shared" si="10"/>
        <v>0</v>
      </c>
      <c r="J382" s="264" t="e">
        <f t="shared" si="11"/>
        <v>#DIV/0!</v>
      </c>
    </row>
    <row r="383" spans="1:10" ht="15" customHeight="1" x14ac:dyDescent="0.2">
      <c r="A383" s="305" t="s">
        <v>96</v>
      </c>
      <c r="B383" s="295" t="s">
        <v>97</v>
      </c>
      <c r="C383" s="252">
        <v>58219.05</v>
      </c>
      <c r="D383" s="231">
        <v>140000</v>
      </c>
      <c r="E383" s="296">
        <v>37006.57</v>
      </c>
      <c r="F383" s="253">
        <v>58219.05</v>
      </c>
      <c r="G383" s="296">
        <v>100000</v>
      </c>
      <c r="H383" s="296">
        <v>61923.18</v>
      </c>
      <c r="I383" s="297">
        <f t="shared" si="10"/>
        <v>167.33023352339868</v>
      </c>
      <c r="J383" s="297">
        <f t="shared" si="11"/>
        <v>61.923180000000002</v>
      </c>
    </row>
    <row r="384" spans="1:10" ht="15" hidden="1" customHeight="1" x14ac:dyDescent="0.2">
      <c r="A384" s="262" t="s">
        <v>106</v>
      </c>
      <c r="B384" s="262" t="s">
        <v>107</v>
      </c>
      <c r="C384" s="145">
        <v>58219.05</v>
      </c>
      <c r="D384" s="145">
        <v>140000</v>
      </c>
      <c r="E384" s="263">
        <v>37006.57</v>
      </c>
      <c r="F384" s="57">
        <v>58219.05</v>
      </c>
      <c r="G384" s="263">
        <v>0</v>
      </c>
      <c r="H384" s="263">
        <v>0</v>
      </c>
      <c r="I384" s="264">
        <f t="shared" si="10"/>
        <v>0</v>
      </c>
      <c r="J384" s="264" t="e">
        <f t="shared" si="11"/>
        <v>#DIV/0!</v>
      </c>
    </row>
    <row r="385" spans="1:10" x14ac:dyDescent="0.2">
      <c r="A385" s="304" t="s">
        <v>110</v>
      </c>
      <c r="B385" s="295" t="s">
        <v>111</v>
      </c>
      <c r="C385" s="252">
        <v>58219.05</v>
      </c>
      <c r="D385" s="231">
        <v>140000</v>
      </c>
      <c r="E385" s="296">
        <v>37006.57</v>
      </c>
      <c r="F385" s="253">
        <v>58219.05</v>
      </c>
      <c r="G385" s="296">
        <v>0</v>
      </c>
      <c r="H385" s="296">
        <v>0</v>
      </c>
      <c r="I385" s="297">
        <f t="shared" si="10"/>
        <v>0</v>
      </c>
      <c r="J385" s="297"/>
    </row>
    <row r="386" spans="1:10" ht="15" hidden="1" customHeight="1" x14ac:dyDescent="0.2">
      <c r="A386" s="262" t="s">
        <v>23</v>
      </c>
      <c r="B386" s="262" t="s">
        <v>24</v>
      </c>
      <c r="C386" s="145">
        <v>0</v>
      </c>
      <c r="D386" s="145">
        <v>0</v>
      </c>
      <c r="E386" s="263">
        <v>3910.14</v>
      </c>
      <c r="F386" s="57">
        <v>0</v>
      </c>
      <c r="G386" s="263">
        <v>0</v>
      </c>
      <c r="H386" s="263">
        <v>0</v>
      </c>
      <c r="I386" s="264">
        <f t="shared" si="10"/>
        <v>0</v>
      </c>
      <c r="J386" s="264" t="e">
        <f t="shared" si="11"/>
        <v>#DIV/0!</v>
      </c>
    </row>
    <row r="387" spans="1:10" ht="15" customHeight="1" x14ac:dyDescent="0.2">
      <c r="A387" s="295">
        <v>3252</v>
      </c>
      <c r="B387" s="295" t="s">
        <v>427</v>
      </c>
      <c r="C387" s="252"/>
      <c r="D387" s="231"/>
      <c r="E387" s="296">
        <v>0</v>
      </c>
      <c r="F387" s="253"/>
      <c r="G387" s="296">
        <v>0</v>
      </c>
      <c r="H387" s="296">
        <v>0</v>
      </c>
      <c r="I387" s="297"/>
      <c r="J387" s="297"/>
    </row>
    <row r="388" spans="1:10" ht="15" customHeight="1" x14ac:dyDescent="0.2">
      <c r="A388" s="295">
        <v>3253</v>
      </c>
      <c r="B388" s="295" t="s">
        <v>429</v>
      </c>
      <c r="C388" s="252"/>
      <c r="D388" s="231"/>
      <c r="E388" s="296">
        <v>0</v>
      </c>
      <c r="F388" s="253"/>
      <c r="G388" s="296">
        <v>100000</v>
      </c>
      <c r="H388" s="296">
        <v>60154.59</v>
      </c>
      <c r="I388" s="297"/>
      <c r="J388" s="297">
        <f t="shared" si="11"/>
        <v>60.154589999999999</v>
      </c>
    </row>
    <row r="389" spans="1:10" ht="15" customHeight="1" x14ac:dyDescent="0.2">
      <c r="A389" s="295">
        <v>3293</v>
      </c>
      <c r="B389" s="295" t="s">
        <v>146</v>
      </c>
      <c r="C389" s="252"/>
      <c r="D389" s="231"/>
      <c r="E389" s="296">
        <v>0</v>
      </c>
      <c r="F389" s="253"/>
      <c r="G389" s="296">
        <v>0</v>
      </c>
      <c r="H389" s="296">
        <v>857.4</v>
      </c>
      <c r="I389" s="297"/>
      <c r="J389" s="297"/>
    </row>
    <row r="390" spans="1:10" ht="15" customHeight="1" x14ac:dyDescent="0.2">
      <c r="A390" s="305" t="s">
        <v>193</v>
      </c>
      <c r="B390" s="295" t="s">
        <v>194</v>
      </c>
      <c r="C390" s="252">
        <v>0</v>
      </c>
      <c r="D390" s="231">
        <v>0</v>
      </c>
      <c r="E390" s="296">
        <v>3910.14</v>
      </c>
      <c r="F390" s="253">
        <v>0</v>
      </c>
      <c r="G390" s="296">
        <v>0</v>
      </c>
      <c r="H390" s="296">
        <v>1052.67</v>
      </c>
      <c r="I390" s="297">
        <f t="shared" si="10"/>
        <v>26.921542451165436</v>
      </c>
      <c r="J390" s="297"/>
    </row>
    <row r="391" spans="1:10" ht="15" hidden="1" customHeight="1" x14ac:dyDescent="0.2">
      <c r="A391" s="262" t="s">
        <v>201</v>
      </c>
      <c r="B391" s="262" t="s">
        <v>202</v>
      </c>
      <c r="C391" s="145">
        <v>0</v>
      </c>
      <c r="D391" s="145">
        <v>0</v>
      </c>
      <c r="E391" s="263">
        <v>3910.14</v>
      </c>
      <c r="F391" s="57">
        <v>0</v>
      </c>
      <c r="G391" s="263">
        <v>0</v>
      </c>
      <c r="H391" s="263">
        <v>0</v>
      </c>
      <c r="I391" s="264">
        <f t="shared" si="10"/>
        <v>0</v>
      </c>
      <c r="J391" s="264" t="e">
        <f t="shared" si="11"/>
        <v>#DIV/0!</v>
      </c>
    </row>
    <row r="392" spans="1:10" ht="15" customHeight="1" x14ac:dyDescent="0.2">
      <c r="A392" s="304" t="s">
        <v>327</v>
      </c>
      <c r="B392" s="295" t="s">
        <v>210</v>
      </c>
      <c r="C392" s="252">
        <v>0</v>
      </c>
      <c r="D392" s="231">
        <v>0</v>
      </c>
      <c r="E392" s="296">
        <v>1896.5</v>
      </c>
      <c r="F392" s="253">
        <v>0</v>
      </c>
      <c r="G392" s="296">
        <v>0</v>
      </c>
      <c r="H392" s="296">
        <v>0</v>
      </c>
      <c r="I392" s="297">
        <f t="shared" si="10"/>
        <v>0</v>
      </c>
      <c r="J392" s="297"/>
    </row>
    <row r="393" spans="1:10" ht="15" customHeight="1" x14ac:dyDescent="0.2">
      <c r="A393" s="304" t="s">
        <v>213</v>
      </c>
      <c r="B393" s="295" t="s">
        <v>214</v>
      </c>
      <c r="C393" s="252">
        <v>0</v>
      </c>
      <c r="D393" s="231">
        <v>0</v>
      </c>
      <c r="E393" s="296">
        <v>2013.64</v>
      </c>
      <c r="F393" s="253">
        <v>0</v>
      </c>
      <c r="G393" s="296">
        <v>0</v>
      </c>
      <c r="H393" s="296">
        <v>0</v>
      </c>
      <c r="I393" s="297">
        <f t="shared" si="10"/>
        <v>0</v>
      </c>
      <c r="J393" s="297"/>
    </row>
    <row r="394" spans="1:10" ht="15" hidden="1" customHeight="1" x14ac:dyDescent="0.2">
      <c r="A394" s="295" t="s">
        <v>215</v>
      </c>
      <c r="B394" s="295" t="s">
        <v>216</v>
      </c>
      <c r="C394" s="252">
        <v>0</v>
      </c>
      <c r="D394" s="231">
        <v>0</v>
      </c>
      <c r="E394" s="296">
        <v>0</v>
      </c>
      <c r="F394" s="253">
        <v>0</v>
      </c>
      <c r="G394" s="296">
        <v>0</v>
      </c>
      <c r="H394" s="296">
        <v>0</v>
      </c>
      <c r="I394" s="297"/>
      <c r="J394" s="297"/>
    </row>
    <row r="395" spans="1:10" ht="15" customHeight="1" x14ac:dyDescent="0.2">
      <c r="A395" s="295">
        <v>4251</v>
      </c>
      <c r="B395" s="295" t="s">
        <v>472</v>
      </c>
      <c r="C395" s="252"/>
      <c r="D395" s="231"/>
      <c r="E395" s="296">
        <v>0</v>
      </c>
      <c r="F395" s="253"/>
      <c r="G395" s="296">
        <v>0</v>
      </c>
      <c r="H395" s="296">
        <v>1052.67</v>
      </c>
      <c r="I395" s="297"/>
      <c r="J395" s="297"/>
    </row>
    <row r="396" spans="1:10" ht="15" customHeight="1" x14ac:dyDescent="0.2">
      <c r="A396" s="274" t="s">
        <v>270</v>
      </c>
      <c r="B396" s="274" t="s">
        <v>271</v>
      </c>
      <c r="C396" s="238">
        <v>0</v>
      </c>
      <c r="D396" s="227">
        <v>1500</v>
      </c>
      <c r="E396" s="280">
        <v>0</v>
      </c>
      <c r="F396" s="246">
        <v>0</v>
      </c>
      <c r="G396" s="280">
        <v>500</v>
      </c>
      <c r="H396" s="280">
        <v>0</v>
      </c>
      <c r="I396" s="287"/>
      <c r="J396" s="287">
        <f t="shared" si="11"/>
        <v>0</v>
      </c>
    </row>
    <row r="397" spans="1:10" ht="15" customHeight="1" x14ac:dyDescent="0.2">
      <c r="A397" s="275" t="s">
        <v>272</v>
      </c>
      <c r="B397" s="275" t="s">
        <v>271</v>
      </c>
      <c r="C397" s="239">
        <v>0</v>
      </c>
      <c r="D397" s="228">
        <v>1500</v>
      </c>
      <c r="E397" s="281">
        <v>0</v>
      </c>
      <c r="F397" s="247">
        <v>0</v>
      </c>
      <c r="G397" s="281">
        <v>500</v>
      </c>
      <c r="H397" s="281">
        <v>0</v>
      </c>
      <c r="I397" s="288"/>
      <c r="J397" s="288">
        <f t="shared" ref="J397:J403" si="12">+H397/G397*100</f>
        <v>0</v>
      </c>
    </row>
    <row r="398" spans="1:10" ht="15" customHeight="1" x14ac:dyDescent="0.2">
      <c r="A398" s="289" t="s">
        <v>297</v>
      </c>
      <c r="B398" s="289" t="s">
        <v>298</v>
      </c>
      <c r="C398" s="248">
        <v>0</v>
      </c>
      <c r="D398" s="229">
        <v>1500</v>
      </c>
      <c r="E398" s="291">
        <v>0</v>
      </c>
      <c r="F398" s="250">
        <v>0</v>
      </c>
      <c r="G398" s="291">
        <v>500</v>
      </c>
      <c r="H398" s="291">
        <v>0</v>
      </c>
      <c r="I398" s="293"/>
      <c r="J398" s="293">
        <f t="shared" si="12"/>
        <v>0</v>
      </c>
    </row>
    <row r="399" spans="1:10" ht="22.5" customHeight="1" x14ac:dyDescent="0.2">
      <c r="A399" s="290" t="s">
        <v>313</v>
      </c>
      <c r="B399" s="290" t="s">
        <v>299</v>
      </c>
      <c r="C399" s="249">
        <v>0</v>
      </c>
      <c r="D399" s="230">
        <v>1500</v>
      </c>
      <c r="E399" s="292">
        <v>0</v>
      </c>
      <c r="F399" s="251">
        <v>0</v>
      </c>
      <c r="G399" s="292">
        <v>500</v>
      </c>
      <c r="H399" s="292">
        <v>0</v>
      </c>
      <c r="I399" s="294"/>
      <c r="J399" s="294">
        <f t="shared" si="12"/>
        <v>0</v>
      </c>
    </row>
    <row r="400" spans="1:10" ht="15" hidden="1" customHeight="1" x14ac:dyDescent="0.2">
      <c r="A400" s="262" t="s">
        <v>23</v>
      </c>
      <c r="B400" s="262" t="s">
        <v>24</v>
      </c>
      <c r="C400" s="145">
        <v>0</v>
      </c>
      <c r="D400" s="145">
        <v>1500</v>
      </c>
      <c r="E400" s="263">
        <v>0</v>
      </c>
      <c r="F400" s="57">
        <v>0</v>
      </c>
      <c r="G400" s="263"/>
      <c r="H400" s="263">
        <v>0</v>
      </c>
      <c r="I400" s="264" t="e">
        <f t="shared" ref="I400:I402" si="13">+H400/E400*100</f>
        <v>#DIV/0!</v>
      </c>
      <c r="J400" s="264" t="e">
        <f t="shared" si="12"/>
        <v>#DIV/0!</v>
      </c>
    </row>
    <row r="401" spans="1:11" ht="15" customHeight="1" x14ac:dyDescent="0.2">
      <c r="A401" s="305" t="s">
        <v>193</v>
      </c>
      <c r="B401" s="295" t="s">
        <v>194</v>
      </c>
      <c r="C401" s="252">
        <v>0</v>
      </c>
      <c r="D401" s="231">
        <v>1500</v>
      </c>
      <c r="E401" s="296">
        <v>0</v>
      </c>
      <c r="F401" s="253">
        <v>0</v>
      </c>
      <c r="G401" s="296">
        <v>500</v>
      </c>
      <c r="H401" s="296">
        <v>0</v>
      </c>
      <c r="I401" s="297"/>
      <c r="J401" s="297">
        <f t="shared" si="12"/>
        <v>0</v>
      </c>
    </row>
    <row r="402" spans="1:11" ht="15" hidden="1" customHeight="1" x14ac:dyDescent="0.2">
      <c r="A402" s="262" t="s">
        <v>201</v>
      </c>
      <c r="B402" s="262" t="s">
        <v>202</v>
      </c>
      <c r="C402" s="145">
        <v>0</v>
      </c>
      <c r="D402" s="145">
        <v>1500</v>
      </c>
      <c r="E402" s="263">
        <v>0</v>
      </c>
      <c r="F402" s="57">
        <v>0</v>
      </c>
      <c r="G402" s="263">
        <v>500</v>
      </c>
      <c r="H402" s="263">
        <v>0</v>
      </c>
      <c r="I402" s="264" t="e">
        <f t="shared" si="13"/>
        <v>#DIV/0!</v>
      </c>
      <c r="J402" s="264">
        <f t="shared" si="12"/>
        <v>0</v>
      </c>
    </row>
    <row r="403" spans="1:11" ht="15" customHeight="1" x14ac:dyDescent="0.2">
      <c r="A403" s="304" t="s">
        <v>203</v>
      </c>
      <c r="B403" s="295" t="s">
        <v>204</v>
      </c>
      <c r="C403" s="252">
        <v>0</v>
      </c>
      <c r="D403" s="231">
        <v>1500</v>
      </c>
      <c r="E403" s="296">
        <v>0</v>
      </c>
      <c r="F403" s="253">
        <v>0</v>
      </c>
      <c r="G403" s="296">
        <v>500</v>
      </c>
      <c r="H403" s="296">
        <v>0</v>
      </c>
      <c r="I403" s="297"/>
      <c r="J403" s="297">
        <f t="shared" si="12"/>
        <v>0</v>
      </c>
    </row>
    <row r="404" spans="1:11" ht="15" customHeight="1" x14ac:dyDescent="0.2">
      <c r="A404" s="314"/>
      <c r="B404" s="156"/>
      <c r="C404" s="157"/>
      <c r="D404" s="157"/>
      <c r="E404" s="157"/>
      <c r="F404" s="158"/>
      <c r="G404" s="157"/>
      <c r="H404" s="157"/>
      <c r="I404" s="159"/>
      <c r="J404" s="159"/>
    </row>
    <row r="405" spans="1:11" ht="15" customHeight="1" x14ac:dyDescent="0.2">
      <c r="A405" s="314"/>
      <c r="B405" s="156"/>
      <c r="C405" s="157"/>
      <c r="D405" s="157"/>
      <c r="E405" s="157"/>
      <c r="F405" s="158"/>
      <c r="G405" s="157"/>
      <c r="H405" s="157"/>
      <c r="I405" s="159"/>
      <c r="J405" s="159"/>
    </row>
    <row r="406" spans="1:11" ht="15" customHeight="1" x14ac:dyDescent="0.2">
      <c r="A406" s="314"/>
      <c r="B406" s="156"/>
      <c r="C406" s="157"/>
      <c r="D406" s="157"/>
      <c r="E406" s="157"/>
      <c r="F406" s="158"/>
      <c r="G406" s="157"/>
      <c r="H406" s="157"/>
      <c r="I406" s="159"/>
      <c r="J406" s="159"/>
    </row>
    <row r="407" spans="1:11" ht="15" customHeight="1" x14ac:dyDescent="0.2">
      <c r="A407" s="156"/>
      <c r="B407" s="156"/>
      <c r="C407" s="157"/>
      <c r="D407" s="157"/>
      <c r="E407" s="157"/>
      <c r="F407" s="158"/>
      <c r="G407" s="158"/>
      <c r="H407" s="158"/>
      <c r="I407" s="159"/>
      <c r="J407" s="159"/>
    </row>
    <row r="408" spans="1:11" ht="30.75" customHeight="1" x14ac:dyDescent="0.2">
      <c r="A408" s="156"/>
      <c r="B408" s="156"/>
      <c r="C408" s="157"/>
      <c r="D408" s="157"/>
      <c r="E408" s="157"/>
      <c r="F408" s="158"/>
      <c r="G408" s="327" t="s">
        <v>498</v>
      </c>
      <c r="H408" s="327"/>
      <c r="I408" s="327"/>
      <c r="J408" s="327"/>
      <c r="K408" s="298"/>
    </row>
    <row r="409" spans="1:11" ht="21" customHeight="1" x14ac:dyDescent="0.2">
      <c r="A409" s="156"/>
      <c r="B409" s="156"/>
      <c r="C409" s="157"/>
      <c r="D409" s="157"/>
      <c r="E409" s="157"/>
      <c r="F409" s="158"/>
      <c r="G409" s="327"/>
      <c r="H409" s="327"/>
      <c r="I409" s="327"/>
      <c r="J409" s="327"/>
      <c r="K409" s="298"/>
    </row>
    <row r="410" spans="1:11" ht="21" customHeight="1" x14ac:dyDescent="0.2"/>
    <row r="411" spans="1:11" x14ac:dyDescent="0.2">
      <c r="D411" s="3"/>
      <c r="E411" s="3"/>
      <c r="F411" s="3"/>
      <c r="G411" s="3"/>
      <c r="H411" s="3"/>
      <c r="I411" s="197"/>
    </row>
  </sheetData>
  <mergeCells count="6">
    <mergeCell ref="G408:J409"/>
    <mergeCell ref="A1:B1"/>
    <mergeCell ref="A2:B2"/>
    <mergeCell ref="A3:B3"/>
    <mergeCell ref="A5:J6"/>
    <mergeCell ref="A7:J7"/>
  </mergeCells>
  <pageMargins left="0.23622047244094491" right="0.23622047244094491" top="0.55118110236220474" bottom="0.55118110236220474" header="0.31496062992125984" footer="0.31496062992125984"/>
  <pageSetup scale="69" fitToHeight="0" orientation="portrait" horizontalDpi="0" verticalDpi="0" r:id="rId1"/>
  <rowBreaks count="1" manualBreakCount="1">
    <brk id="2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1. Sažetak 25</vt:lpstr>
      <vt:lpstr>2. Račun PiR ekon.klas. I-VI 25</vt:lpstr>
      <vt:lpstr>3. Račun PiR prema izv.fin. 25</vt:lpstr>
      <vt:lpstr>4. Rashodi prema funk.klas. 25</vt:lpstr>
      <vt:lpstr>5. Račun financiranja 25</vt:lpstr>
      <vt:lpstr>6. Posebni dio 25</vt:lpstr>
      <vt:lpstr>'1. Sažetak 25'!Print_Area</vt:lpstr>
      <vt:lpstr>'1. Sažetak 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Hučić</dc:creator>
  <cp:lastModifiedBy>Petra Hučić</cp:lastModifiedBy>
  <cp:lastPrinted>2025-09-11T11:58:07Z</cp:lastPrinted>
  <dcterms:created xsi:type="dcterms:W3CDTF">2024-07-22T06:25:02Z</dcterms:created>
  <dcterms:modified xsi:type="dcterms:W3CDTF">2025-09-11T11:59:26Z</dcterms:modified>
</cp:coreProperties>
</file>